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029"/>
  <workbookPr defaultThemeVersion="124226"/>
  <mc:AlternateContent xmlns:mc="http://schemas.openxmlformats.org/markup-compatibility/2006">
    <mc:Choice Requires="x15">
      <x15ac:absPath xmlns:x15ac="http://schemas.microsoft.com/office/spreadsheetml/2010/11/ac" url="H:\AKTUÁLNÍ PROJEKTY\Rocenka 2017\Excely k publikaci\"/>
    </mc:Choice>
  </mc:AlternateContent>
  <xr:revisionPtr revIDLastSave="0" documentId="13_ncr:1_{CD152C39-239C-42C8-9588-3CDBBC9F5138}" xr6:coauthVersionLast="40" xr6:coauthVersionMax="40" xr10:uidLastSave="{00000000-0000-0000-0000-000000000000}"/>
  <bookViews>
    <workbookView xWindow="0" yWindow="0" windowWidth="28800" windowHeight="11565" tabRatio="863" xr2:uid="{00000000-000D-0000-FFFF-FFFF00000000}"/>
  </bookViews>
  <sheets>
    <sheet name="2.6.1_Tab.1" sheetId="5" r:id="rId1"/>
    <sheet name="2.6.1_Tab.2" sheetId="6" r:id="rId2"/>
    <sheet name="2.6.1_Tab.3" sheetId="33" r:id="rId3"/>
    <sheet name="2.6.1_Tab.4" sheetId="38" r:id="rId4"/>
    <sheet name="2.6.1_Tab.5" sheetId="34" r:id="rId5"/>
    <sheet name="2.6.1_Tab.6" sheetId="35" r:id="rId6"/>
    <sheet name="2.6.1_Obr.1" sheetId="36" r:id="rId7"/>
    <sheet name="2.6.1_Obr.2" sheetId="37" r:id="rId8"/>
    <sheet name="2.6.1_Tab.7" sheetId="46" r:id="rId9"/>
    <sheet name="2.6.1_Tab.8" sheetId="39" r:id="rId10"/>
    <sheet name="2.6.1_Tab.9" sheetId="40" r:id="rId11"/>
    <sheet name="2.6.1_Tab.10" sheetId="41" r:id="rId12"/>
    <sheet name="2.6.1_Tab.11" sheetId="45" r:id="rId13"/>
    <sheet name="2.6.1_Tab.12" sheetId="47" r:id="rId14"/>
    <sheet name="2.6.1_Tab.13" sheetId="48" r:id="rId15"/>
    <sheet name="2.6.1_Tab.14" sheetId="49" r:id="rId16"/>
    <sheet name="2.6.1_Tab.15" sheetId="50" r:id="rId17"/>
    <sheet name="2.6.1_Tab.16" sheetId="42" r:id="rId18"/>
    <sheet name="2.6.1_Tab.17 " sheetId="43" r:id="rId19"/>
    <sheet name="2.6.1_Tab.18" sheetId="44" r:id="rId20"/>
    <sheet name="2.6.1_Tab.19" sheetId="19" r:id="rId21"/>
    <sheet name="2.6.1_Tab.20" sheetId="20" r:id="rId22"/>
    <sheet name="2.6.1_Obr.3" sheetId="55" r:id="rId23"/>
    <sheet name="2.6.1_Obr.4" sheetId="54" r:id="rId24"/>
    <sheet name="2.6.1_Obr.5" sheetId="53" r:id="rId25"/>
    <sheet name="2.6.1_Obr.6" sheetId="52" r:id="rId26"/>
    <sheet name="2.6.1_Obr.7" sheetId="51" r:id="rId27"/>
    <sheet name="2.6.2_Tab.1" sheetId="26" r:id="rId28"/>
    <sheet name="2.6.2_Tab.2" sheetId="27" r:id="rId29"/>
    <sheet name="2.6.2_Tab.3" sheetId="28" r:id="rId30"/>
    <sheet name="2.6.2_Tab.4" sheetId="29" r:id="rId31"/>
    <sheet name="2.6.2_Tab.5" sheetId="30" r:id="rId32"/>
  </sheets>
  <definedNames>
    <definedName name="_Toc406678376" localSheetId="2">'2.6.1_Tab.3'!$A$1</definedName>
    <definedName name="_Toc406678378" localSheetId="3">'2.6.1_Tab.4'!$A$1</definedName>
    <definedName name="_Toc406678379" localSheetId="5">'2.6.1_Tab.6'!$A$1</definedName>
    <definedName name="_Toc406678381" localSheetId="1">'2.6.1_Tab.2'!$A$1</definedName>
    <definedName name="_Toc406678382" localSheetId="8">'2.6.1_Tab.7'!$A$1</definedName>
    <definedName name="_Toc406678383" localSheetId="9">'2.6.1_Tab.8'!$A$1</definedName>
    <definedName name="_Toc406678384" localSheetId="10">'2.6.1_Tab.9'!$A$1</definedName>
    <definedName name="_Toc406678385" localSheetId="11">'2.6.1_Tab.10'!$A$1</definedName>
    <definedName name="_Toc406678393" localSheetId="27">'2.6.2_Tab.1'!$A$1</definedName>
    <definedName name="_Toc406678394" localSheetId="28">'2.6.2_Tab.2'!$A$1</definedName>
    <definedName name="_Toc406678395" localSheetId="29">'2.6.2_Tab.3'!$A$1</definedName>
    <definedName name="_Toc406678396" localSheetId="30">'2.6.2_Tab.4'!$A$1</definedName>
    <definedName name="_Toc406678397" localSheetId="31">'2.6.2_Tab.5'!$A$1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11" i="50" l="1"/>
  <c r="E11" i="50"/>
  <c r="I11" i="48"/>
  <c r="S10" i="47"/>
  <c r="R10" i="47"/>
  <c r="J25" i="41" l="1"/>
  <c r="J25" i="40"/>
  <c r="J25" i="39"/>
  <c r="AB10" i="46" l="1"/>
  <c r="AB9" i="46"/>
  <c r="AB8" i="46"/>
  <c r="AB7" i="46"/>
  <c r="AA6" i="46"/>
  <c r="Z6" i="46"/>
  <c r="AB5" i="46"/>
  <c r="AB6" i="46" l="1"/>
  <c r="F11" i="35"/>
  <c r="G11" i="35"/>
  <c r="H11" i="35" s="1"/>
  <c r="D11" i="35"/>
  <c r="K17" i="34"/>
  <c r="I17" i="34"/>
  <c r="J17" i="34" s="1"/>
  <c r="G17" i="34"/>
  <c r="H17" i="34" s="1"/>
  <c r="E17" i="34"/>
  <c r="C17" i="34"/>
  <c r="B17" i="34"/>
  <c r="L16" i="34"/>
  <c r="J16" i="34"/>
  <c r="H16" i="34"/>
  <c r="F16" i="34"/>
  <c r="D16" i="34"/>
  <c r="L15" i="34"/>
  <c r="J15" i="34"/>
  <c r="H15" i="34"/>
  <c r="F15" i="34"/>
  <c r="D15" i="34"/>
  <c r="L14" i="34"/>
  <c r="J14" i="34"/>
  <c r="H14" i="34"/>
  <c r="F14" i="34"/>
  <c r="D14" i="34"/>
  <c r="L13" i="34"/>
  <c r="J13" i="34"/>
  <c r="H13" i="34"/>
  <c r="F13" i="34"/>
  <c r="D13" i="34"/>
  <c r="L12" i="34"/>
  <c r="J12" i="34"/>
  <c r="H12" i="34"/>
  <c r="F12" i="34"/>
  <c r="D12" i="34"/>
  <c r="L11" i="34"/>
  <c r="J11" i="34"/>
  <c r="H11" i="34"/>
  <c r="F11" i="34"/>
  <c r="D11" i="34"/>
  <c r="L10" i="34"/>
  <c r="J10" i="34"/>
  <c r="H10" i="34"/>
  <c r="F10" i="34"/>
  <c r="D10" i="34"/>
  <c r="L9" i="34"/>
  <c r="J9" i="34"/>
  <c r="H9" i="34"/>
  <c r="F9" i="34"/>
  <c r="D9" i="34"/>
  <c r="L8" i="34"/>
  <c r="J8" i="34"/>
  <c r="H8" i="34"/>
  <c r="F8" i="34"/>
  <c r="D8" i="34"/>
  <c r="L7" i="34"/>
  <c r="J7" i="34"/>
  <c r="H7" i="34"/>
  <c r="F7" i="34"/>
  <c r="D7" i="34"/>
  <c r="L6" i="34"/>
  <c r="J6" i="34"/>
  <c r="H6" i="34"/>
  <c r="F6" i="34"/>
  <c r="D6" i="34"/>
  <c r="L5" i="34"/>
  <c r="J5" i="34"/>
  <c r="H5" i="34"/>
  <c r="F5" i="34"/>
  <c r="D5" i="34"/>
  <c r="L4" i="34"/>
  <c r="J4" i="34"/>
  <c r="H4" i="34"/>
  <c r="F4" i="34"/>
  <c r="D4" i="34"/>
  <c r="L3" i="34"/>
  <c r="J3" i="34"/>
  <c r="H3" i="34"/>
  <c r="F3" i="34"/>
  <c r="D3" i="34"/>
  <c r="S19" i="38"/>
  <c r="R19" i="38"/>
  <c r="S26" i="33"/>
  <c r="R26" i="33"/>
  <c r="D17" i="34" l="1"/>
  <c r="L17" i="34"/>
  <c r="F17" i="34"/>
  <c r="G10" i="50"/>
  <c r="E10" i="50"/>
  <c r="I10" i="48"/>
  <c r="I25" i="41"/>
  <c r="I25" i="40"/>
  <c r="I25" i="39"/>
  <c r="Y10" i="46"/>
  <c r="Y9" i="46"/>
  <c r="Y8" i="46"/>
  <c r="X6" i="46"/>
  <c r="W6" i="46"/>
  <c r="Y6" i="46" s="1"/>
  <c r="G10" i="35"/>
  <c r="H10" i="35" s="1"/>
  <c r="F10" i="35"/>
  <c r="D10" i="35"/>
  <c r="Q19" i="38"/>
  <c r="P19" i="38"/>
  <c r="Q26" i="33"/>
  <c r="P26" i="33"/>
  <c r="G9" i="50" l="1"/>
  <c r="E9" i="50"/>
  <c r="I9" i="48" l="1"/>
  <c r="O9" i="47" l="1"/>
  <c r="O8" i="47"/>
  <c r="O7" i="47"/>
  <c r="O6" i="47"/>
  <c r="O5" i="47"/>
  <c r="O4" i="47"/>
  <c r="O10" i="47" l="1"/>
  <c r="H25" i="41"/>
  <c r="H25" i="40"/>
  <c r="H25" i="39"/>
  <c r="O19" i="38"/>
  <c r="N19" i="38"/>
  <c r="D9" i="35" l="1"/>
  <c r="F9" i="35"/>
  <c r="G9" i="35"/>
  <c r="H9" i="35" s="1"/>
  <c r="O26" i="33" l="1"/>
  <c r="N26" i="33"/>
</calcChain>
</file>

<file path=xl/sharedStrings.xml><?xml version="1.0" encoding="utf-8"?>
<sst xmlns="http://schemas.openxmlformats.org/spreadsheetml/2006/main" count="495" uniqueCount="242">
  <si>
    <t>Skupina odpadů</t>
  </si>
  <si>
    <t>Celkem</t>
  </si>
  <si>
    <t>z toho nebezpečné</t>
  </si>
  <si>
    <t>t</t>
  </si>
  <si>
    <t xml:space="preserve">Data byla stanovena podle metodiky Matematické vyjádření výpočtu „soustavy indikátorů OH“ platné pro daný rok. </t>
  </si>
  <si>
    <t>Kraj</t>
  </si>
  <si>
    <t>Hlavní město Praha</t>
  </si>
  <si>
    <t>Středočeský</t>
  </si>
  <si>
    <t>Jihočeský</t>
  </si>
  <si>
    <t>Plzeňský</t>
  </si>
  <si>
    <t>Karlovarský</t>
  </si>
  <si>
    <t>Ústecký</t>
  </si>
  <si>
    <t>Liberecký</t>
  </si>
  <si>
    <t>Královéhradecký</t>
  </si>
  <si>
    <t>Pardubický</t>
  </si>
  <si>
    <t>Vysočina</t>
  </si>
  <si>
    <t>Jihomoravský</t>
  </si>
  <si>
    <t>Olomoucký</t>
  </si>
  <si>
    <t>Zlínský</t>
  </si>
  <si>
    <t>Moravskoslezský</t>
  </si>
  <si>
    <t>ČR celkem</t>
  </si>
  <si>
    <t>Počet obyvatel</t>
  </si>
  <si>
    <t>Celková produkce odpadů [t]</t>
  </si>
  <si>
    <t>Celková produkce nebezpečných odpadů [t]</t>
  </si>
  <si>
    <t>Celková produkce ostatních odpadů [t]</t>
  </si>
  <si>
    <t>Celková produkce komunálních odpadů [t]</t>
  </si>
  <si>
    <t xml:space="preserve">Hlavní město Praha </t>
  </si>
  <si>
    <t xml:space="preserve">Středočeský </t>
  </si>
  <si>
    <t xml:space="preserve">Jihočeský </t>
  </si>
  <si>
    <t xml:space="preserve">Plzeňský </t>
  </si>
  <si>
    <t xml:space="preserve">Karlovarský </t>
  </si>
  <si>
    <t xml:space="preserve">Ústecký </t>
  </si>
  <si>
    <t xml:space="preserve">Liberecký </t>
  </si>
  <si>
    <t xml:space="preserve">Královéhradecký </t>
  </si>
  <si>
    <t xml:space="preserve">Pardubický </t>
  </si>
  <si>
    <t xml:space="preserve">Vysočina </t>
  </si>
  <si>
    <t xml:space="preserve">Jihomoravský </t>
  </si>
  <si>
    <t xml:space="preserve">Olomoucký </t>
  </si>
  <si>
    <t xml:space="preserve">Zlínský </t>
  </si>
  <si>
    <t xml:space="preserve">ČR celkem </t>
  </si>
  <si>
    <t>Data byla stanovena podle metodiky Matematické vyjádření výpočtu „soustavy indikátorů OH“ platné pro daný rok.</t>
  </si>
  <si>
    <t>Rok</t>
  </si>
  <si>
    <t>Kód nakládání</t>
  </si>
  <si>
    <t>Způsob nakládání</t>
  </si>
  <si>
    <t>Energetické využití odpadů </t>
  </si>
  <si>
    <t>R1</t>
  </si>
  <si>
    <t>Využití odpadu způsobem obdobným jako paliva nebo jiným způsobem k výrobě energie</t>
  </si>
  <si>
    <t>Materiálové využití odpadů </t>
  </si>
  <si>
    <t>R2</t>
  </si>
  <si>
    <t>R3</t>
  </si>
  <si>
    <t>R4</t>
  </si>
  <si>
    <t>R5</t>
  </si>
  <si>
    <t>R6</t>
  </si>
  <si>
    <t>Regenerace kyselin a zásad</t>
  </si>
  <si>
    <t>R7</t>
  </si>
  <si>
    <t>R8</t>
  </si>
  <si>
    <t>R9</t>
  </si>
  <si>
    <t>R10</t>
  </si>
  <si>
    <t>Aplikace do půdy, která je přínosem pro zemědělství nebo zlepšuje ekologii</t>
  </si>
  <si>
    <t>R11</t>
  </si>
  <si>
    <t>R12</t>
  </si>
  <si>
    <t>N1</t>
  </si>
  <si>
    <t>N2</t>
  </si>
  <si>
    <t>Předání kalů ČOV k použití na zemědělské půdě</t>
  </si>
  <si>
    <t>N8</t>
  </si>
  <si>
    <t>Předání (dílů, odpadů) pro opětovné použití</t>
  </si>
  <si>
    <t>N11</t>
  </si>
  <si>
    <t>Využití odpadu na rekultivace skládek</t>
  </si>
  <si>
    <t>N12</t>
  </si>
  <si>
    <t>N13</t>
  </si>
  <si>
    <t>Kompostování</t>
  </si>
  <si>
    <t>N15</t>
  </si>
  <si>
    <t>Protektorování pneumatik</t>
  </si>
  <si>
    <t>Odstranění odpadů skládkováním </t>
  </si>
  <si>
    <t>D1</t>
  </si>
  <si>
    <t>Ukládání v úrovni nebo pod úrovní terénu (skládkování)</t>
  </si>
  <si>
    <t>D5</t>
  </si>
  <si>
    <t>Ukládání do speciálně technicky provedených skládek</t>
  </si>
  <si>
    <t>D12</t>
  </si>
  <si>
    <t>Odstranění odpadů jiným uložením</t>
  </si>
  <si>
    <t>D3</t>
  </si>
  <si>
    <t>Hlubinná injektáž</t>
  </si>
  <si>
    <t>D4</t>
  </si>
  <si>
    <t>Ukládání do povrchových nádrží</t>
  </si>
  <si>
    <t>Odstranění odpadů spalováním </t>
  </si>
  <si>
    <t>D10</t>
  </si>
  <si>
    <t>Spalování na pevnině</t>
  </si>
  <si>
    <t>Všechny způsoby nakládání s odpady jsou uvedeny v příloze č. 20 vyhlášky č. 383/2001 Sb., o podrobnostech nakládání s odpady, v platném znění.</t>
  </si>
  <si>
    <t>Kód</t>
  </si>
  <si>
    <t xml:space="preserve">Název </t>
  </si>
  <si>
    <t>Odpady ze zpracování dřeva a výroby desek, nábytku, celulózy, papíru a lepenky</t>
  </si>
  <si>
    <t>Odpady z kožedělného, kožešnického a textilního průmyslu</t>
  </si>
  <si>
    <t>Odpady ze zpracování ropy, čištění zemního plynu a z pyrolytického zpracování uhlí</t>
  </si>
  <si>
    <t>Odpady z anorganických chemických procesů</t>
  </si>
  <si>
    <t>Odpady z organických chemických procesů</t>
  </si>
  <si>
    <t>Odpady z výroby, zpracování, distribuce a používání nátěrových hmot (barev, laků a smaltů), lepidel, těsnicích materiálů a tiskařských barev</t>
  </si>
  <si>
    <t>Odpady z fotografického průmyslu</t>
  </si>
  <si>
    <t>Odpady z tepelných procesů</t>
  </si>
  <si>
    <t>Odpady z chemických povrchových úprav, z povrchových úprav kovů a jiných materiálů a z hydrometalurgie neželezných kovů</t>
  </si>
  <si>
    <t>Odpady z tváření a z fyzikální a mechanické úpravy povrchu kovů a plastů</t>
  </si>
  <si>
    <t>Odpady olejů a odpady kapalných paliv (kromě jedlých olejů a odpadů uvedených ve skupinách 05 a 12)</t>
  </si>
  <si>
    <t>Odpady organických rozpouštědel, chladiv a hnacích médií (kromě odpadů uvedených ve skupinách 07 a 08)</t>
  </si>
  <si>
    <t>Odpadní obaly, absorpční činidla, čisticí tkaniny, filtrační materiály a ochranné oděvy jinak neurčené</t>
  </si>
  <si>
    <t>Odpady v tomto katalogu jinak neurčené</t>
  </si>
  <si>
    <t>Stavební a demoliční odpady (včetně vytěžené zeminy z kontaminovaných míst)</t>
  </si>
  <si>
    <t>Odpady ze zdravotní nebo veterinární péče a/nebo z výzkumu s nimi souvisejícího (s výjimkou kuchyňských odpadů a odpadů ze stravovacích zařízení, které bezprostředně nesouvisejí se zdravotní péčí)</t>
  </si>
  <si>
    <t>Odpady ze zařízení na zpracování (využívání a odstraňování) odpadu, z čistíren odpadních vod pro čištění těchto vod mimo místo jejich vzniku a z výroby vody pro spotřebu lidí a vody pro průmyslové účely</t>
  </si>
  <si>
    <t>Komunální odpady (odpady z domácností a podobné živnostenské, průmyslové odpady a odpady z úřadů) včetně složek z odděleného sběru</t>
  </si>
  <si>
    <t xml:space="preserve">Odpady vzniklé z elektroodpadů </t>
  </si>
  <si>
    <t>z toho nebezpečné odpady</t>
  </si>
  <si>
    <t>Ostatní odpady</t>
  </si>
  <si>
    <t>Využití odpadů celkem</t>
  </si>
  <si>
    <t>Skupina</t>
  </si>
  <si>
    <t>%</t>
  </si>
  <si>
    <t xml:space="preserve">Množství energeticky využitých komunálních odpadů </t>
  </si>
  <si>
    <t xml:space="preserve">Množství materiálově využitých komunálních odpadů </t>
  </si>
  <si>
    <t>Množství komunálních odpadů odstraněných skládkováním</t>
  </si>
  <si>
    <t>Množství komunálních odpadů odstraněných spalováním</t>
  </si>
  <si>
    <t>Materiál</t>
  </si>
  <si>
    <t xml:space="preserve">Sklo </t>
  </si>
  <si>
    <t xml:space="preserve">Plasty  </t>
  </si>
  <si>
    <t xml:space="preserve">Papír / lepenka  </t>
  </si>
  <si>
    <t xml:space="preserve">Kovy  </t>
  </si>
  <si>
    <t xml:space="preserve">Dřevo  </t>
  </si>
  <si>
    <t xml:space="preserve">Jiné  </t>
  </si>
  <si>
    <t>Zdroj: MŽP</t>
  </si>
  <si>
    <t>Recyklace [t]</t>
  </si>
  <si>
    <t>Recyklace [%]</t>
  </si>
  <si>
    <t>Energetické využití [t]</t>
  </si>
  <si>
    <t>Energetické využití [%]</t>
  </si>
  <si>
    <t>Využití celkem [t]</t>
  </si>
  <si>
    <t>Využití celkem [%]</t>
  </si>
  <si>
    <t>Ostatní způsoby nakládání [t]</t>
  </si>
  <si>
    <t>Ostatní způsoby nakládání [%]</t>
  </si>
  <si>
    <t>Recyklace</t>
  </si>
  <si>
    <t>Energetické využití</t>
  </si>
  <si>
    <t>Sklo</t>
  </si>
  <si>
    <t>Plasty</t>
  </si>
  <si>
    <t>Papír / lepenka</t>
  </si>
  <si>
    <t>Kovy</t>
  </si>
  <si>
    <t>Dřevo</t>
  </si>
  <si>
    <t>Jiné</t>
  </si>
  <si>
    <t>Celkem vzniklé odpady z obalů [t]</t>
  </si>
  <si>
    <t>Celkem vzniklé odpady z obalů [%]</t>
  </si>
  <si>
    <t>z toho odpady z obalů (EKO-KOM) [t]</t>
  </si>
  <si>
    <t>z toho odpady z obalů (EKO-KOM) [%]</t>
  </si>
  <si>
    <t>z toho odpady z obalů (mimo EKO-KOM) [t]</t>
  </si>
  <si>
    <t>z toho odpady z obalů (mimo EKO-KOM) [%]</t>
  </si>
  <si>
    <t>Množství vybraných výrobků uvedených na trh</t>
  </si>
  <si>
    <t>Množství zpětně odebraných vybraných výrobků</t>
  </si>
  <si>
    <t>Elektrozařízení</t>
  </si>
  <si>
    <t>Přenosné baterie a akumulátory</t>
  </si>
  <si>
    <t>Pneumatiky</t>
  </si>
  <si>
    <t xml:space="preserve">Opětovné použití </t>
  </si>
  <si>
    <t xml:space="preserve">Materiálové využití </t>
  </si>
  <si>
    <t xml:space="preserve">Energetické využití </t>
  </si>
  <si>
    <t xml:space="preserve">Ostatní způsoby nakládání </t>
  </si>
  <si>
    <t xml:space="preserve">Rok </t>
  </si>
  <si>
    <t>Průměrný rok výroby předávaných vozidel</t>
  </si>
  <si>
    <t>Počet zpracovaných vybraných autovraků podle systému MA ISOH [ks]</t>
  </si>
  <si>
    <t>Skupiny odpadů jsou podrobně popsány v Tabulce v Listu "2.6.1_Tab.2".</t>
  </si>
  <si>
    <t>Ukazatel</t>
  </si>
  <si>
    <t>Biomasa</t>
  </si>
  <si>
    <t>Fosilní paliva</t>
  </si>
  <si>
    <t>Kovové nerosty</t>
  </si>
  <si>
    <t>Nekovové nerosty</t>
  </si>
  <si>
    <t>Ostatní výrobky</t>
  </si>
  <si>
    <t>Odpady</t>
  </si>
  <si>
    <t>Zdroj: COŽP, ČSÚ</t>
  </si>
  <si>
    <t>kg/1000 Kč</t>
  </si>
  <si>
    <t>Průměrné stáří předávaných vozidel v letech</t>
  </si>
  <si>
    <t>x</t>
  </si>
  <si>
    <t>Celková produkce odpadů na obyvatele [kg/obyv.]</t>
  </si>
  <si>
    <t>Celková produkce nebezpečných odpadů na obyvatele [kg/obyv.]</t>
  </si>
  <si>
    <t>Celková produkce ostatních odpadů na obyvatele [kg/obyv.]</t>
  </si>
  <si>
    <t>Celková produkce komunálních odpadů na obyvatele [kg/obyv.]</t>
  </si>
  <si>
    <t>Celková produkce směsného komunálního odpadu [t]</t>
  </si>
  <si>
    <t>Celková produkce směsného komunálního odpadu na obyvatele [kg/obyv.]</t>
  </si>
  <si>
    <t>Produkce komunálních odpadů na obyvatele vyjma produkce směsného komunálního odpadu na obyvatele [kg/obyv.]</t>
  </si>
  <si>
    <t>Produkce komunálních odpadů vyjma produkce směsného komunálního odpadu [t]</t>
  </si>
  <si>
    <r>
      <t xml:space="preserve">Celková produkce směsného komunálního odpadu na obyvatele </t>
    </r>
    <r>
      <rPr>
        <sz val="7.5"/>
        <color rgb="FF000000"/>
        <rFont val="Arial"/>
        <family val="2"/>
        <charset val="238"/>
      </rPr>
      <t>[kg/obyv.]</t>
    </r>
  </si>
  <si>
    <r>
      <t xml:space="preserve">Celková produkce směsného komunálního odpadu </t>
    </r>
    <r>
      <rPr>
        <sz val="7.5"/>
        <color rgb="FF000000"/>
        <rFont val="Arial"/>
        <family val="2"/>
        <charset val="238"/>
      </rPr>
      <t>[t]</t>
    </r>
  </si>
  <si>
    <t>Úroveň zpětného odběru elektrozařízení a odděleného sběru elektroodpadů</t>
  </si>
  <si>
    <t>Úroveň zpětného odběru přenosných baterií a akumulátorů</t>
  </si>
  <si>
    <t>Úroveň zpětného odběru pneumatik</t>
  </si>
  <si>
    <t>Seznam vybraných způsobů nakládání je podrobně popsán v Tabulce v Listu "2.6.1_Tab.1".</t>
  </si>
  <si>
    <t>Materiálové využití odpadů</t>
  </si>
  <si>
    <t>Energetické využití odpadů</t>
  </si>
  <si>
    <t>Odstranění odpadů skládkováním</t>
  </si>
  <si>
    <t>Odstranění odpadů spalováním</t>
  </si>
  <si>
    <t>Dle vyhlášky č. 352/2005 Sb., o podrobnostech nakládání s elektrozařízeními a elektroodpady a o bližších podmínkách financování nakládání s nimi, ve znění ze dne 1. 1. 2015, byla zrušena skupina odpadů č. 50 (Odpady vzniklé z elektroodpadů). Proto počínaje rokem 2015 nejsou hodnoty pro tuto skupinu odpadů uváděny.</t>
  </si>
  <si>
    <t>Zdroj: MŽP (ISOH), zpracovatelem dat je CENIA</t>
  </si>
  <si>
    <t>Zdrojem dat o počtu obyvatel ČR (střední stav) je ČSÚ.</t>
  </si>
  <si>
    <t>Data byla stanovena podle metodiky Matematické vyjádření výpočtu „soustavy indikátorů OH“ platné pro daný rok. Zdrojem dat o počtu obyvatel ČR (střední stav) je ČSÚ.</t>
  </si>
  <si>
    <t>Odpady z geologického průzkumu, těžby, úpravy a dalšího fyzikálního a chemického zpracování nerostů a kamene</t>
  </si>
  <si>
    <t>Odpady z prvovýroby v zemědělství, zahradnictví, myslivosti, rybářství, lesnictví a z výroby a zpracování potravin</t>
  </si>
  <si>
    <t>Zpětné získávání / regenerace rozpouštědel</t>
  </si>
  <si>
    <t>Recyklace nebo zpětné získávání organických látek</t>
  </si>
  <si>
    <t>Recyklace / zpětné získávání kovů a sloučenin kovů</t>
  </si>
  <si>
    <t>Recyklace / zpětné získávání ostatních anorganických materiálů</t>
  </si>
  <si>
    <t>Zpětné získávání látek používaných ke snižování znečištění</t>
  </si>
  <si>
    <t>Zpětné získávání složek katalyzátorů </t>
  </si>
  <si>
    <t xml:space="preserve">Rafinace olejů nebo jiný způsob opětného použití olejů </t>
  </si>
  <si>
    <t>Využití odpadů získaných některým ze způsobů uvedených pod označením R1 až R10</t>
  </si>
  <si>
    <r>
      <t xml:space="preserve">Úprava odpadů </t>
    </r>
    <r>
      <rPr>
        <sz val="8"/>
        <color rgb="FF000000"/>
        <rFont val="Arial"/>
        <family val="2"/>
        <charset val="238"/>
      </rPr>
      <t xml:space="preserve">před využitím některým ze způsobů </t>
    </r>
    <r>
      <rPr>
        <sz val="7.5"/>
        <color rgb="FF000000"/>
        <rFont val="Arial"/>
        <family val="2"/>
        <charset val="238"/>
      </rPr>
      <t>uvedených pod označením R1 až R11</t>
    </r>
  </si>
  <si>
    <t>Využití odpadů na povrchu terénu s výjimkou využití odpadů na skládce</t>
  </si>
  <si>
    <t>Ukládání odpadů jako technologický materiál na zajištění skládky</t>
  </si>
  <si>
    <t>Trvalé uložení</t>
  </si>
  <si>
    <r>
      <t>Tab. 2.6.1.1 Seznam</t>
    </r>
    <r>
      <rPr>
        <sz val="8"/>
        <color theme="1"/>
        <rFont val="Calibri"/>
        <family val="2"/>
        <charset val="238"/>
      </rPr>
      <t> </t>
    </r>
    <r>
      <rPr>
        <b/>
        <sz val="10"/>
        <color theme="1"/>
        <rFont val="Arial"/>
        <family val="2"/>
        <charset val="238"/>
      </rPr>
      <t xml:space="preserve"> vybraných způsobů nakládání s odpady dle vyhlášky Ministerstva životního prostředí č. 383/2001 Sb., o podrobnostech nakládání s odpady, ve znění pozdějších předpisů</t>
    </r>
  </si>
  <si>
    <t>Tab. 2.6.1.2 Skupiny odpadů dle vyhlášky Ministerstva životního prostředí č. 93/2016 Sb., o Katalogu odpadů</t>
  </si>
  <si>
    <t>V mapě jsou uvedena evidovaná zařízení s uděleným souhlasem.</t>
  </si>
  <si>
    <t>Zdroj: Registr zařízení MŽP</t>
  </si>
  <si>
    <t>Tab. 2.6.1.19 Průměrný rok výroby a průměrné stáří vozidel přijímaných do zařízení ke sběru/zpracování autovraků, 2009–2017</t>
  </si>
  <si>
    <t>Tab. 2.6.1.20 Počet zpracovaných vybraných autovraků podle systému MA ISOH, 2009–2017</t>
  </si>
  <si>
    <t>Tab. 2.6.1.3 Produkce odpadů podle skupin Katalogu odpadů, 2009–2017</t>
  </si>
  <si>
    <t>Tab. 2.6.1.4 Produkce odpadů v územním členění na kraje, 2009–2017</t>
  </si>
  <si>
    <t>Tab. 2.6.1.5 Produkce odpadů v územním členění na kraje v r. 2017</t>
  </si>
  <si>
    <t>Tab. 2.6.1.6 Celková produkce komunálních odpadů, 2009–2017</t>
  </si>
  <si>
    <t>Obr. 2.6.1.1 Celková produkce odpadů, celková produkce ostatních a nebezpečných odpadů v územním členění na kraje v r. 2017</t>
  </si>
  <si>
    <t>Obr. 2.6.1.2 Celková produkce komunálních odpadů, celková produkce směsného komunálního odpadu v územním členění na kraje v r. 2017</t>
  </si>
  <si>
    <t>Tab. 2.6.1.7 Hlavní způsoby nakládání s odpady, 2009–2017</t>
  </si>
  <si>
    <t>Tab. 2.6.1.11 Vybrané způsoby nakládání s komunálními odpady a jejich podíl na celkové produkci komunálních odpadů, 2009–2017</t>
  </si>
  <si>
    <t>Tab. 2.6.1.8 Materiálové využití odpadů dle jednotlivých skupin odpadů, 2009–2017</t>
  </si>
  <si>
    <t>Tab. 2.6.1.9 Energetické využití odpadů dle jednotlivých skupin odpadů, 2009–2017</t>
  </si>
  <si>
    <t>Tab. 2.6.1.10 Odstranění odpadů dle jednotlivých skupin odpadů, 2009–2017</t>
  </si>
  <si>
    <t>Tab. 2.6.1.12 Vzniklé obalové odpady a materiálová struktura jejich složení, 2009–2017</t>
  </si>
  <si>
    <t>Tab. 2.6.1.13 Využití obalových odpadů, 2009–2017</t>
  </si>
  <si>
    <t>Tab. 2.6.1.14 Využití obalových odpadů dle materiálové struktury jejich složení, 2009–2017</t>
  </si>
  <si>
    <t>Tab. 2.6.1.15 Vzniklé obalové odpady v rámci systému EKO-KOM a ostatní, 2009–2017</t>
  </si>
  <si>
    <t>Tab. 2.6.1.16 Množství vybraných výrobků uvedených na trh a množství zpětně odebraných vybraných výrobků, 2009–2017</t>
  </si>
  <si>
    <t>Tab. 2.6.1.17 Vývoj úrovně zpětného odběru vybraných výrobků, 2009–2017</t>
  </si>
  <si>
    <t>Tab. 2.6.1.18 Nakládání s vybranými výrobky v r. 2017</t>
  </si>
  <si>
    <t>Obr. 2.6.1.3 Rozmístění spaloven odpadů nakládajících s odpady v technologickém procesu k 5. 11. 2018</t>
  </si>
  <si>
    <t>Obr. 2.6.1.4 Rozmístění skládek odpadů skupiny S–OO, S–NO k 5. 11. 2018</t>
  </si>
  <si>
    <t>Obr. 2.6.1.5 Rozmístění skládek odpadů skupiny S–IO k 5. 11. 2018</t>
  </si>
  <si>
    <t>Obr. 2.6.1.6 Rozmístění zařízení na biologickou úpravu a kompostování k 5. 11. 2018</t>
  </si>
  <si>
    <t>Obr. 2.6.1.7 Rozmístění zařízení pro zpracování autovraků k 5. 11. 2018</t>
  </si>
  <si>
    <t>Tab. 2.6.2.1 Přímý materiálový vstup (DMI) celkem a podle materiálových kategorií, 2011–2017</t>
  </si>
  <si>
    <r>
      <t xml:space="preserve">Tab. 2.6.2.2 Materiálová náročnost DMI celkem </t>
    </r>
    <r>
      <rPr>
        <b/>
        <sz val="10"/>
        <color rgb="FF000000"/>
        <rFont val="Arial"/>
        <family val="2"/>
        <charset val="238"/>
      </rPr>
      <t>a podle materiálových kategorií</t>
    </r>
    <r>
      <rPr>
        <b/>
        <sz val="10"/>
        <color theme="1"/>
        <rFont val="Arial"/>
        <family val="2"/>
        <charset val="238"/>
      </rPr>
      <t>, 2011–2017</t>
    </r>
  </si>
  <si>
    <t>Tab. 2.6.2.3 Domácí materiálová spotřeba (DMC) celkem a podle materiálových kategorií, 2011–2017</t>
  </si>
  <si>
    <t>Tab. 2.6.2.4 Materiálová náročnost DMC celkem a podle materiálových kategorií, 2011–2017</t>
  </si>
  <si>
    <t>Tab. 2.6.2.5 Účet fyzické bilance zahraničního obchodu celkem a podle materiálových kategorií, 2011–2017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</si>
</sst>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\ _K_č_-;\-* #,##0.00\ _K_č_-;_-* &quot;-&quot;??\ _K_č_-;_-@_-"/>
    <numFmt numFmtId="164" formatCode="0.0"/>
    <numFmt numFmtId="165" formatCode="#,##0.0"/>
    <numFmt numFmtId="166" formatCode="_-* #,##0\ _K_č_-;\-* #,##0\ _K_č_-;_-* &quot;-&quot;??\ _K_č_-;_-@_-"/>
  </numFmts>
  <fonts count="16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7.5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7.5"/>
      <color rgb="FF000000"/>
      <name val="Arial"/>
      <family val="2"/>
      <charset val="238"/>
    </font>
    <font>
      <sz val="8"/>
      <name val="Calibri"/>
      <family val="2"/>
      <charset val="238"/>
      <scheme val="minor"/>
    </font>
    <font>
      <sz val="7.5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8"/>
      <color theme="1"/>
      <name val="Calibri"/>
      <family val="2"/>
      <charset val="238"/>
    </font>
    <font>
      <sz val="8"/>
      <color theme="1"/>
      <name val="Calibri"/>
      <family val="2"/>
      <charset val="238"/>
      <scheme val="minor"/>
    </font>
    <font>
      <b/>
      <sz val="7.5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43" fontId="14" fillId="0" borderId="0" applyFont="0" applyFill="0" applyBorder="0" applyAlignment="0" applyProtection="0"/>
  </cellStyleXfs>
  <cellXfs count="175">
    <xf numFmtId="0" fontId="0" fillId="0" borderId="0" xfId="0"/>
    <xf numFmtId="0" fontId="1" fillId="0" borderId="0" xfId="0" applyFont="1" applyAlignment="1">
      <alignment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3" fontId="4" fillId="0" borderId="7" xfId="0" applyNumberFormat="1" applyFont="1" applyBorder="1" applyAlignment="1">
      <alignment horizontal="right" vertical="center"/>
    </xf>
    <xf numFmtId="3" fontId="3" fillId="0" borderId="7" xfId="0" applyNumberFormat="1" applyFont="1" applyBorder="1" applyAlignment="1">
      <alignment horizontal="right" vertical="center" wrapText="1"/>
    </xf>
    <xf numFmtId="0" fontId="5" fillId="2" borderId="4" xfId="0" applyFont="1" applyFill="1" applyBorder="1" applyAlignment="1">
      <alignment horizontal="center" vertical="center"/>
    </xf>
    <xf numFmtId="3" fontId="2" fillId="0" borderId="7" xfId="0" applyNumberFormat="1" applyFont="1" applyBorder="1" applyAlignment="1">
      <alignment horizontal="right" vertical="center"/>
    </xf>
    <xf numFmtId="3" fontId="5" fillId="0" borderId="7" xfId="0" applyNumberFormat="1" applyFont="1" applyBorder="1" applyAlignment="1">
      <alignment horizontal="right" vertical="center" wrapText="1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4" fillId="2" borderId="7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3" fontId="3" fillId="0" borderId="7" xfId="0" applyNumberFormat="1" applyFont="1" applyBorder="1" applyAlignment="1">
      <alignment horizontal="right" vertical="center"/>
    </xf>
    <xf numFmtId="0" fontId="5" fillId="2" borderId="4" xfId="0" applyFont="1" applyFill="1" applyBorder="1" applyAlignment="1">
      <alignment vertical="center"/>
    </xf>
    <xf numFmtId="3" fontId="5" fillId="0" borderId="7" xfId="0" applyNumberFormat="1" applyFont="1" applyBorder="1" applyAlignment="1">
      <alignment horizontal="right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vertical="center" wrapText="1"/>
    </xf>
    <xf numFmtId="3" fontId="4" fillId="0" borderId="7" xfId="0" applyNumberFormat="1" applyFont="1" applyBorder="1" applyAlignment="1">
      <alignment horizontal="right" vertical="center" wrapText="1"/>
    </xf>
    <xf numFmtId="0" fontId="5" fillId="2" borderId="4" xfId="0" applyFont="1" applyFill="1" applyBorder="1" applyAlignment="1">
      <alignment vertical="center" wrapText="1"/>
    </xf>
    <xf numFmtId="3" fontId="2" fillId="0" borderId="7" xfId="0" applyNumberFormat="1" applyFont="1" applyBorder="1" applyAlignment="1">
      <alignment horizontal="right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3" fillId="2" borderId="1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2" borderId="7" xfId="0" applyFont="1" applyFill="1" applyBorder="1" applyAlignment="1">
      <alignment vertical="center"/>
    </xf>
    <xf numFmtId="0" fontId="10" fillId="0" borderId="0" xfId="0" applyFont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7" xfId="0" applyFont="1" applyBorder="1" applyAlignment="1">
      <alignment vertical="center" wrapText="1"/>
    </xf>
    <xf numFmtId="0" fontId="3" fillId="0" borderId="0" xfId="0" applyFont="1"/>
    <xf numFmtId="0" fontId="3" fillId="2" borderId="4" xfId="0" applyFont="1" applyFill="1" applyBorder="1" applyAlignment="1">
      <alignment vertical="center"/>
    </xf>
    <xf numFmtId="3" fontId="4" fillId="3" borderId="7" xfId="0" applyNumberFormat="1" applyFont="1" applyFill="1" applyBorder="1" applyAlignment="1">
      <alignment horizontal="right" vertical="center" wrapText="1"/>
    </xf>
    <xf numFmtId="3" fontId="2" fillId="3" borderId="7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vertical="center"/>
    </xf>
    <xf numFmtId="3" fontId="7" fillId="0" borderId="7" xfId="0" applyNumberFormat="1" applyFont="1" applyBorder="1" applyAlignment="1">
      <alignment horizontal="right" vertical="center"/>
    </xf>
    <xf numFmtId="3" fontId="7" fillId="0" borderId="7" xfId="0" applyNumberFormat="1" applyFont="1" applyBorder="1" applyAlignment="1">
      <alignment horizontal="right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vertical="center"/>
    </xf>
    <xf numFmtId="3" fontId="7" fillId="3" borderId="7" xfId="0" applyNumberFormat="1" applyFont="1" applyFill="1" applyBorder="1" applyAlignment="1">
      <alignment horizontal="right" vertical="center" wrapText="1"/>
    </xf>
    <xf numFmtId="0" fontId="7" fillId="3" borderId="7" xfId="0" applyFont="1" applyFill="1" applyBorder="1" applyAlignment="1">
      <alignment horizontal="right" vertical="center" wrapText="1"/>
    </xf>
    <xf numFmtId="0" fontId="11" fillId="2" borderId="4" xfId="0" applyFont="1" applyFill="1" applyBorder="1" applyAlignment="1">
      <alignment vertical="center"/>
    </xf>
    <xf numFmtId="3" fontId="11" fillId="3" borderId="7" xfId="0" applyNumberFormat="1" applyFont="1" applyFill="1" applyBorder="1" applyAlignment="1">
      <alignment horizontal="right" vertical="center" wrapText="1"/>
    </xf>
    <xf numFmtId="0" fontId="7" fillId="2" borderId="1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3" fillId="2" borderId="5" xfId="0" applyFont="1" applyFill="1" applyBorder="1" applyAlignment="1">
      <alignment vertical="center" wrapText="1"/>
    </xf>
    <xf numFmtId="164" fontId="4" fillId="0" borderId="7" xfId="0" applyNumberFormat="1" applyFont="1" applyBorder="1" applyAlignment="1">
      <alignment horizontal="right" vertical="center"/>
    </xf>
    <xf numFmtId="164" fontId="4" fillId="0" borderId="7" xfId="0" applyNumberFormat="1" applyFont="1" applyBorder="1" applyAlignment="1">
      <alignment horizontal="right" vertical="center" wrapText="1"/>
    </xf>
    <xf numFmtId="165" fontId="4" fillId="3" borderId="7" xfId="0" applyNumberFormat="1" applyFont="1" applyFill="1" applyBorder="1" applyAlignment="1">
      <alignment horizontal="right" vertical="center" wrapText="1"/>
    </xf>
    <xf numFmtId="164" fontId="7" fillId="0" borderId="7" xfId="0" applyNumberFormat="1" applyFont="1" applyBorder="1" applyAlignment="1">
      <alignment horizontal="right" vertical="center"/>
    </xf>
    <xf numFmtId="164" fontId="7" fillId="0" borderId="7" xfId="0" applyNumberFormat="1" applyFont="1" applyBorder="1" applyAlignment="1">
      <alignment horizontal="right" vertical="center" wrapText="1"/>
    </xf>
    <xf numFmtId="0" fontId="7" fillId="2" borderId="2" xfId="0" applyFont="1" applyFill="1" applyBorder="1" applyAlignment="1">
      <alignment horizontal="center" vertical="center" wrapText="1"/>
    </xf>
    <xf numFmtId="3" fontId="7" fillId="0" borderId="5" xfId="0" applyNumberFormat="1" applyFont="1" applyBorder="1" applyAlignment="1">
      <alignment horizontal="right" vertical="center"/>
    </xf>
    <xf numFmtId="164" fontId="7" fillId="0" borderId="5" xfId="0" applyNumberFormat="1" applyFont="1" applyBorder="1" applyAlignment="1">
      <alignment horizontal="right" vertical="center"/>
    </xf>
    <xf numFmtId="164" fontId="7" fillId="0" borderId="5" xfId="0" applyNumberFormat="1" applyFont="1" applyBorder="1" applyAlignment="1">
      <alignment horizontal="right" vertical="center" wrapText="1"/>
    </xf>
    <xf numFmtId="3" fontId="7" fillId="0" borderId="5" xfId="0" applyNumberFormat="1" applyFont="1" applyBorder="1" applyAlignment="1">
      <alignment horizontal="right" vertical="center" wrapText="1"/>
    </xf>
    <xf numFmtId="164" fontId="7" fillId="3" borderId="7" xfId="0" applyNumberFormat="1" applyFont="1" applyFill="1" applyBorder="1" applyAlignment="1">
      <alignment horizontal="right" vertical="center" wrapText="1"/>
    </xf>
    <xf numFmtId="0" fontId="4" fillId="2" borderId="4" xfId="0" applyFont="1" applyFill="1" applyBorder="1" applyAlignment="1">
      <alignment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vertical="center" wrapText="1"/>
    </xf>
    <xf numFmtId="2" fontId="7" fillId="0" borderId="7" xfId="0" applyNumberFormat="1" applyFont="1" applyBorder="1" applyAlignment="1">
      <alignment horizontal="right" vertical="center"/>
    </xf>
    <xf numFmtId="2" fontId="7" fillId="0" borderId="7" xfId="0" applyNumberFormat="1" applyFont="1" applyBorder="1" applyAlignment="1">
      <alignment horizontal="right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3" fontId="7" fillId="0" borderId="1" xfId="0" applyNumberFormat="1" applyFont="1" applyBorder="1" applyAlignment="1">
      <alignment horizontal="right" vertical="center"/>
    </xf>
    <xf numFmtId="2" fontId="7" fillId="0" borderId="5" xfId="0" applyNumberFormat="1" applyFont="1" applyBorder="1" applyAlignment="1">
      <alignment horizontal="right" vertical="center"/>
    </xf>
    <xf numFmtId="2" fontId="7" fillId="0" borderId="5" xfId="0" applyNumberFormat="1" applyFont="1" applyBorder="1" applyAlignment="1">
      <alignment horizontal="right" vertical="center" wrapText="1"/>
    </xf>
    <xf numFmtId="0" fontId="13" fillId="0" borderId="0" xfId="0" applyFont="1"/>
    <xf numFmtId="0" fontId="0" fillId="0" borderId="0" xfId="0" applyAlignment="1">
      <alignment wrapText="1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1" fontId="4" fillId="0" borderId="7" xfId="0" applyNumberFormat="1" applyFont="1" applyBorder="1" applyAlignment="1">
      <alignment horizontal="right" vertical="center" wrapText="1"/>
    </xf>
    <xf numFmtId="3" fontId="0" fillId="0" borderId="0" xfId="0" applyNumberFormat="1"/>
    <xf numFmtId="0" fontId="3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1" fontId="3" fillId="0" borderId="7" xfId="0" applyNumberFormat="1" applyFont="1" applyBorder="1" applyAlignment="1">
      <alignment horizontal="right" vertical="center"/>
    </xf>
    <xf numFmtId="1" fontId="3" fillId="0" borderId="7" xfId="0" applyNumberFormat="1" applyFont="1" applyBorder="1" applyAlignment="1">
      <alignment horizontal="right" vertical="center" wrapText="1"/>
    </xf>
    <xf numFmtId="165" fontId="7" fillId="3" borderId="7" xfId="0" applyNumberFormat="1" applyFont="1" applyFill="1" applyBorder="1" applyAlignment="1">
      <alignment horizontal="right" vertical="center" wrapText="1"/>
    </xf>
    <xf numFmtId="166" fontId="7" fillId="3" borderId="7" xfId="1" applyNumberFormat="1" applyFont="1" applyFill="1" applyBorder="1" applyAlignment="1">
      <alignment horizontal="right" vertical="center" wrapText="1"/>
    </xf>
    <xf numFmtId="1" fontId="7" fillId="3" borderId="7" xfId="0" applyNumberFormat="1" applyFont="1" applyFill="1" applyBorder="1" applyAlignment="1">
      <alignment horizontal="right" vertical="center" wrapText="1"/>
    </xf>
    <xf numFmtId="2" fontId="4" fillId="0" borderId="7" xfId="0" applyNumberFormat="1" applyFont="1" applyBorder="1" applyAlignment="1">
      <alignment horizontal="right" vertical="center"/>
    </xf>
    <xf numFmtId="2" fontId="4" fillId="0" borderId="7" xfId="0" applyNumberFormat="1" applyFont="1" applyBorder="1" applyAlignment="1">
      <alignment horizontal="right" vertical="center" wrapText="1"/>
    </xf>
    <xf numFmtId="0" fontId="0" fillId="0" borderId="0" xfId="0" applyAlignment="1">
      <alignment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3" fontId="3" fillId="0" borderId="7" xfId="1" applyNumberFormat="1" applyFont="1" applyBorder="1" applyAlignment="1">
      <alignment horizontal="right" vertical="center"/>
    </xf>
    <xf numFmtId="3" fontId="3" fillId="0" borderId="7" xfId="1" applyNumberFormat="1" applyFont="1" applyBorder="1" applyAlignment="1">
      <alignment horizontal="right" vertical="center" wrapText="1"/>
    </xf>
    <xf numFmtId="3" fontId="5" fillId="0" borderId="7" xfId="1" applyNumberFormat="1" applyFont="1" applyBorder="1" applyAlignment="1">
      <alignment horizontal="right" vertical="center"/>
    </xf>
    <xf numFmtId="3" fontId="5" fillId="0" borderId="7" xfId="1" applyNumberFormat="1" applyFont="1" applyBorder="1" applyAlignment="1">
      <alignment horizontal="right" vertical="center" wrapText="1"/>
    </xf>
    <xf numFmtId="164" fontId="2" fillId="3" borderId="7" xfId="0" applyNumberFormat="1" applyFont="1" applyFill="1" applyBorder="1" applyAlignment="1">
      <alignment horizontal="right" vertical="center" wrapText="1"/>
    </xf>
    <xf numFmtId="0" fontId="7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0" borderId="1" xfId="0" applyNumberFormat="1" applyFont="1" applyBorder="1" applyAlignment="1">
      <alignment horizontal="right" vertical="center" wrapText="1"/>
    </xf>
    <xf numFmtId="166" fontId="3" fillId="0" borderId="7" xfId="1" applyNumberFormat="1" applyFont="1" applyBorder="1" applyAlignment="1">
      <alignment horizontal="right" vertical="center" wrapText="1"/>
    </xf>
    <xf numFmtId="166" fontId="5" fillId="0" borderId="7" xfId="1" applyNumberFormat="1" applyFont="1" applyBorder="1" applyAlignment="1">
      <alignment horizontal="right" vertical="center" wrapText="1"/>
    </xf>
    <xf numFmtId="3" fontId="4" fillId="4" borderId="7" xfId="0" applyNumberFormat="1" applyFont="1" applyFill="1" applyBorder="1" applyAlignment="1">
      <alignment horizontal="right" vertical="center" wrapText="1"/>
    </xf>
    <xf numFmtId="165" fontId="2" fillId="3" borderId="7" xfId="0" applyNumberFormat="1" applyFont="1" applyFill="1" applyBorder="1" applyAlignment="1">
      <alignment horizontal="right" vertical="center" wrapText="1"/>
    </xf>
    <xf numFmtId="164" fontId="7" fillId="0" borderId="1" xfId="0" applyNumberFormat="1" applyFont="1" applyBorder="1" applyAlignment="1">
      <alignment horizontal="right" vertical="center"/>
    </xf>
    <xf numFmtId="164" fontId="7" fillId="0" borderId="1" xfId="0" applyNumberFormat="1" applyFont="1" applyBorder="1" applyAlignment="1">
      <alignment horizontal="right" vertical="center" wrapText="1"/>
    </xf>
    <xf numFmtId="3" fontId="7" fillId="0" borderId="1" xfId="0" applyNumberFormat="1" applyFont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7" fillId="3" borderId="1" xfId="0" applyFont="1" applyFill="1" applyBorder="1" applyAlignment="1">
      <alignment horizontal="right" vertical="center" wrapText="1"/>
    </xf>
    <xf numFmtId="3" fontId="7" fillId="3" borderId="6" xfId="0" applyNumberFormat="1" applyFont="1" applyFill="1" applyBorder="1" applyAlignment="1">
      <alignment horizontal="right" vertical="center" wrapText="1"/>
    </xf>
    <xf numFmtId="165" fontId="7" fillId="3" borderId="1" xfId="0" applyNumberFormat="1" applyFont="1" applyFill="1" applyBorder="1" applyAlignment="1">
      <alignment horizontal="right" vertical="center" wrapText="1"/>
    </xf>
    <xf numFmtId="0" fontId="7" fillId="0" borderId="0" xfId="0" applyFont="1" applyAlignment="1">
      <alignment vertical="center"/>
    </xf>
    <xf numFmtId="0" fontId="7" fillId="0" borderId="0" xfId="0" applyFont="1"/>
    <xf numFmtId="0" fontId="4" fillId="2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/>
    </xf>
    <xf numFmtId="1" fontId="4" fillId="3" borderId="7" xfId="0" applyNumberFormat="1" applyFont="1" applyFill="1" applyBorder="1" applyAlignment="1">
      <alignment horizontal="right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7" fillId="0" borderId="0" xfId="0" applyFont="1" applyAlignment="1">
      <alignment vertical="center" wrapText="1"/>
    </xf>
    <xf numFmtId="0" fontId="5" fillId="2" borderId="8" xfId="0" applyFont="1" applyFill="1" applyBorder="1" applyAlignment="1">
      <alignment vertical="center"/>
    </xf>
    <xf numFmtId="0" fontId="5" fillId="2" borderId="5" xfId="0" applyFont="1" applyFill="1" applyBorder="1" applyAlignment="1">
      <alignment vertical="center"/>
    </xf>
    <xf numFmtId="0" fontId="4" fillId="0" borderId="0" xfId="0" applyFont="1" applyAlignment="1">
      <alignment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8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3" fontId="7" fillId="0" borderId="4" xfId="0" applyNumberFormat="1" applyFont="1" applyBorder="1" applyAlignment="1">
      <alignment horizontal="right" vertical="center" wrapText="1"/>
    </xf>
    <xf numFmtId="0" fontId="7" fillId="0" borderId="4" xfId="0" applyFont="1" applyBorder="1" applyAlignment="1">
      <alignment horizontal="right" vertical="center" wrapText="1"/>
    </xf>
    <xf numFmtId="0" fontId="7" fillId="0" borderId="7" xfId="0" applyFont="1" applyBorder="1" applyAlignment="1">
      <alignment horizontal="right" vertical="center" wrapText="1"/>
    </xf>
    <xf numFmtId="0" fontId="7" fillId="0" borderId="1" xfId="0" applyFont="1" applyBorder="1" applyAlignment="1">
      <alignment horizontal="right" vertical="center" wrapText="1"/>
    </xf>
    <xf numFmtId="0" fontId="7" fillId="0" borderId="5" xfId="0" applyFont="1" applyBorder="1" applyAlignment="1">
      <alignment horizontal="right" vertical="center" wrapText="1"/>
    </xf>
    <xf numFmtId="2" fontId="7" fillId="0" borderId="4" xfId="0" applyNumberFormat="1" applyFont="1" applyBorder="1" applyAlignment="1">
      <alignment horizontal="right" vertical="center" wrapText="1"/>
    </xf>
    <xf numFmtId="2" fontId="7" fillId="0" borderId="1" xfId="0" applyNumberFormat="1" applyFont="1" applyBorder="1" applyAlignment="1">
      <alignment horizontal="right" vertical="center" wrapText="1"/>
    </xf>
  </cellXfs>
  <cellStyles count="2">
    <cellStyle name="Čárka" xfId="1" builtinId="3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28574</xdr:colOff>
      <xdr:row>1</xdr:row>
      <xdr:rowOff>38099</xdr:rowOff>
    </xdr:from>
    <xdr:to>
      <xdr:col>15</xdr:col>
      <xdr:colOff>47625</xdr:colOff>
      <xdr:row>22</xdr:row>
      <xdr:rowOff>982</xdr:rowOff>
    </xdr:to>
    <xdr:pic>
      <xdr:nvPicPr>
        <xdr:cNvPr id="4" name="Obrázek 3" descr="H:\AKTUÁLNÍ PROJEKTY\ZPRAVA 2017\Mapy\Odpady\odpady_2017_rocenka.png">
          <a:extLst>
            <a:ext uri="{FF2B5EF4-FFF2-40B4-BE49-F238E27FC236}">
              <a16:creationId xmlns:a16="http://schemas.microsoft.com/office/drawing/2014/main" id="{951B9AD3-75F1-485F-BF87-6E4F53781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4" y="228599"/>
          <a:ext cx="9163051" cy="3963383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60820</xdr:colOff>
      <xdr:row>21</xdr:row>
      <xdr:rowOff>171450</xdr:rowOff>
    </xdr:to>
    <xdr:pic>
      <xdr:nvPicPr>
        <xdr:cNvPr id="4" name="Obrázek 3" descr="H:\AKTUÁLNÍ PROJEKTY\ZPRAVA 2017\Mapy\Odpady\odpady_komunalni_2017_rocenka.png">
          <a:extLst>
            <a:ext uri="{FF2B5EF4-FFF2-40B4-BE49-F238E27FC236}">
              <a16:creationId xmlns:a16="http://schemas.microsoft.com/office/drawing/2014/main" id="{C7FA4F1B-80B5-4D28-B9F1-A6F7828C1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9204820" cy="39814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</xdr:row>
      <xdr:rowOff>9525</xdr:rowOff>
    </xdr:from>
    <xdr:to>
      <xdr:col>12</xdr:col>
      <xdr:colOff>247650</xdr:colOff>
      <xdr:row>28</xdr:row>
      <xdr:rowOff>186103</xdr:rowOff>
    </xdr:to>
    <xdr:pic>
      <xdr:nvPicPr>
        <xdr:cNvPr id="4" name="Obrázek 3" descr="H:\AKTUÁLNÍ PROJEKTY\Data_2018_Zprava_Rocenka\Data_dosla\CENIA\Odpady\mapy_nakládání s odpady\spalovny_cementarny_2018.png">
          <a:extLst>
            <a:ext uri="{FF2B5EF4-FFF2-40B4-BE49-F238E27FC236}">
              <a16:creationId xmlns:a16="http://schemas.microsoft.com/office/drawing/2014/main" id="{3E3999C0-1DD5-484F-ABA8-F8A90AB4D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00025"/>
          <a:ext cx="7524750" cy="5320078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57150</xdr:rowOff>
    </xdr:from>
    <xdr:to>
      <xdr:col>12</xdr:col>
      <xdr:colOff>142874</xdr:colOff>
      <xdr:row>28</xdr:row>
      <xdr:rowOff>186588</xdr:rowOff>
    </xdr:to>
    <xdr:pic>
      <xdr:nvPicPr>
        <xdr:cNvPr id="4" name="Obrázek 3" descr="H:\AKTUÁLNÍ PROJEKTY\Data_2018_Zprava_Rocenka\Data_dosla\CENIA\Odpady\mapy_nakládání s odpady\skladky_SOO_SNO_2018.png">
          <a:extLst>
            <a:ext uri="{FF2B5EF4-FFF2-40B4-BE49-F238E27FC236}">
              <a16:creationId xmlns:a16="http://schemas.microsoft.com/office/drawing/2014/main" id="{845A558D-0F6F-4318-AF6E-9E3E098DF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7650"/>
          <a:ext cx="7458074" cy="5272938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19050</xdr:rowOff>
    </xdr:from>
    <xdr:to>
      <xdr:col>12</xdr:col>
      <xdr:colOff>209550</xdr:colOff>
      <xdr:row>29</xdr:row>
      <xdr:rowOff>5128</xdr:rowOff>
    </xdr:to>
    <xdr:pic>
      <xdr:nvPicPr>
        <xdr:cNvPr id="4" name="Obrázek 3" descr="H:\AKTUÁLNÍ PROJEKTY\Data_2018_Zprava_Rocenka\Data_dosla\CENIA\Odpady\mapy_nakládání s odpady\skladky_SIO_2018.png">
          <a:extLst>
            <a:ext uri="{FF2B5EF4-FFF2-40B4-BE49-F238E27FC236}">
              <a16:creationId xmlns:a16="http://schemas.microsoft.com/office/drawing/2014/main" id="{5525A691-2222-4162-AC53-161E512F7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9550"/>
          <a:ext cx="7524750" cy="5320078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47625</xdr:rowOff>
    </xdr:from>
    <xdr:to>
      <xdr:col>12</xdr:col>
      <xdr:colOff>161924</xdr:colOff>
      <xdr:row>29</xdr:row>
      <xdr:rowOff>31</xdr:rowOff>
    </xdr:to>
    <xdr:pic>
      <xdr:nvPicPr>
        <xdr:cNvPr id="4" name="Obrázek 3" descr="H:\AKTUÁLNÍ PROJEKTY\Data_2018_Zprava_Rocenka\Data_dosla\CENIA\Odpady\mapy_nakládání s odpady\kompostarny_biodegradace_2018.png">
          <a:extLst>
            <a:ext uri="{FF2B5EF4-FFF2-40B4-BE49-F238E27FC236}">
              <a16:creationId xmlns:a16="http://schemas.microsoft.com/office/drawing/2014/main" id="{BD4C987C-EB2E-428B-863C-16C97D921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5"/>
          <a:ext cx="7477124" cy="528640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190499</xdr:rowOff>
    </xdr:from>
    <xdr:to>
      <xdr:col>12</xdr:col>
      <xdr:colOff>219075</xdr:colOff>
      <xdr:row>28</xdr:row>
      <xdr:rowOff>163108</xdr:rowOff>
    </xdr:to>
    <xdr:pic>
      <xdr:nvPicPr>
        <xdr:cNvPr id="4" name="Obrázek 3" descr="H:\AKTUÁLNÍ PROJEKTY\Data_2018_Zprava_Rocenka\Data_dosla\CENIA\Odpady\mapy_nakládání s odpady\autovrakoviste_2018.png">
          <a:extLst>
            <a:ext uri="{FF2B5EF4-FFF2-40B4-BE49-F238E27FC236}">
              <a16:creationId xmlns:a16="http://schemas.microsoft.com/office/drawing/2014/main" id="{8C8F6919-E0C9-4AEA-B5EB-35EF209D1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90499"/>
          <a:ext cx="7505700" cy="530660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34"/>
  <sheetViews>
    <sheetView tabSelected="1" zoomScaleNormal="100" workbookViewId="0">
      <selection activeCell="F18" sqref="F18"/>
    </sheetView>
  </sheetViews>
  <sheetFormatPr defaultRowHeight="15" x14ac:dyDescent="0.25"/>
  <cols>
    <col min="1" max="1" width="10.42578125" customWidth="1"/>
    <col min="2" max="2" width="67.7109375" customWidth="1"/>
  </cols>
  <sheetData>
    <row r="1" spans="1:5" ht="29.25" customHeight="1" thickBot="1" x14ac:dyDescent="0.3">
      <c r="A1" s="129" t="s">
        <v>208</v>
      </c>
      <c r="B1" s="130"/>
      <c r="C1" s="130"/>
      <c r="D1" s="130"/>
      <c r="E1" s="130"/>
    </row>
    <row r="2" spans="1:5" ht="15.75" thickBot="1" x14ac:dyDescent="0.3">
      <c r="A2" s="24" t="s">
        <v>42</v>
      </c>
      <c r="B2" s="25" t="s">
        <v>43</v>
      </c>
    </row>
    <row r="3" spans="1:5" ht="15.75" thickBot="1" x14ac:dyDescent="0.3">
      <c r="A3" s="132" t="s">
        <v>44</v>
      </c>
      <c r="B3" s="133"/>
    </row>
    <row r="4" spans="1:5" ht="15.75" thickBot="1" x14ac:dyDescent="0.3">
      <c r="A4" s="26" t="s">
        <v>45</v>
      </c>
      <c r="B4" s="27" t="s">
        <v>46</v>
      </c>
    </row>
    <row r="5" spans="1:5" ht="15.75" thickBot="1" x14ac:dyDescent="0.3">
      <c r="A5" s="132" t="s">
        <v>47</v>
      </c>
      <c r="B5" s="133"/>
    </row>
    <row r="6" spans="1:5" ht="15.75" thickBot="1" x14ac:dyDescent="0.3">
      <c r="A6" s="26" t="s">
        <v>48</v>
      </c>
      <c r="B6" s="27" t="s">
        <v>196</v>
      </c>
    </row>
    <row r="7" spans="1:5" ht="15.75" thickBot="1" x14ac:dyDescent="0.3">
      <c r="A7" s="26" t="s">
        <v>49</v>
      </c>
      <c r="B7" s="27" t="s">
        <v>197</v>
      </c>
    </row>
    <row r="8" spans="1:5" ht="15.75" thickBot="1" x14ac:dyDescent="0.3">
      <c r="A8" s="26" t="s">
        <v>50</v>
      </c>
      <c r="B8" s="27" t="s">
        <v>198</v>
      </c>
    </row>
    <row r="9" spans="1:5" ht="15.75" thickBot="1" x14ac:dyDescent="0.3">
      <c r="A9" s="26" t="s">
        <v>51</v>
      </c>
      <c r="B9" s="27" t="s">
        <v>199</v>
      </c>
    </row>
    <row r="10" spans="1:5" ht="15.75" thickBot="1" x14ac:dyDescent="0.3">
      <c r="A10" s="26" t="s">
        <v>52</v>
      </c>
      <c r="B10" s="27" t="s">
        <v>53</v>
      </c>
    </row>
    <row r="11" spans="1:5" ht="15.75" thickBot="1" x14ac:dyDescent="0.3">
      <c r="A11" s="26" t="s">
        <v>54</v>
      </c>
      <c r="B11" s="27" t="s">
        <v>200</v>
      </c>
    </row>
    <row r="12" spans="1:5" ht="15.75" thickBot="1" x14ac:dyDescent="0.3">
      <c r="A12" s="26" t="s">
        <v>55</v>
      </c>
      <c r="B12" s="27" t="s">
        <v>201</v>
      </c>
    </row>
    <row r="13" spans="1:5" ht="15.75" thickBot="1" x14ac:dyDescent="0.3">
      <c r="A13" s="26" t="s">
        <v>56</v>
      </c>
      <c r="B13" s="27" t="s">
        <v>202</v>
      </c>
    </row>
    <row r="14" spans="1:5" ht="15.75" thickBot="1" x14ac:dyDescent="0.3">
      <c r="A14" s="26" t="s">
        <v>57</v>
      </c>
      <c r="B14" s="27" t="s">
        <v>58</v>
      </c>
    </row>
    <row r="15" spans="1:5" ht="15.75" thickBot="1" x14ac:dyDescent="0.3">
      <c r="A15" s="26" t="s">
        <v>59</v>
      </c>
      <c r="B15" s="27" t="s">
        <v>203</v>
      </c>
    </row>
    <row r="16" spans="1:5" ht="15.75" thickBot="1" x14ac:dyDescent="0.3">
      <c r="A16" s="26" t="s">
        <v>60</v>
      </c>
      <c r="B16" s="27" t="s">
        <v>204</v>
      </c>
    </row>
    <row r="17" spans="1:2" ht="15.75" thickBot="1" x14ac:dyDescent="0.3">
      <c r="A17" s="26" t="s">
        <v>61</v>
      </c>
      <c r="B17" s="27" t="s">
        <v>205</v>
      </c>
    </row>
    <row r="18" spans="1:2" ht="15.75" thickBot="1" x14ac:dyDescent="0.3">
      <c r="A18" s="26" t="s">
        <v>62</v>
      </c>
      <c r="B18" s="27" t="s">
        <v>63</v>
      </c>
    </row>
    <row r="19" spans="1:2" ht="15.75" thickBot="1" x14ac:dyDescent="0.3">
      <c r="A19" s="26" t="s">
        <v>64</v>
      </c>
      <c r="B19" s="27" t="s">
        <v>65</v>
      </c>
    </row>
    <row r="20" spans="1:2" ht="15.75" thickBot="1" x14ac:dyDescent="0.3">
      <c r="A20" s="26" t="s">
        <v>66</v>
      </c>
      <c r="B20" s="27" t="s">
        <v>67</v>
      </c>
    </row>
    <row r="21" spans="1:2" ht="15.75" thickBot="1" x14ac:dyDescent="0.3">
      <c r="A21" s="26" t="s">
        <v>68</v>
      </c>
      <c r="B21" s="27" t="s">
        <v>206</v>
      </c>
    </row>
    <row r="22" spans="1:2" ht="15.75" thickBot="1" x14ac:dyDescent="0.3">
      <c r="A22" s="26" t="s">
        <v>69</v>
      </c>
      <c r="B22" s="27" t="s">
        <v>70</v>
      </c>
    </row>
    <row r="23" spans="1:2" ht="15.75" thickBot="1" x14ac:dyDescent="0.3">
      <c r="A23" s="26" t="s">
        <v>71</v>
      </c>
      <c r="B23" s="27" t="s">
        <v>72</v>
      </c>
    </row>
    <row r="24" spans="1:2" ht="15.75" thickBot="1" x14ac:dyDescent="0.3">
      <c r="A24" s="132" t="s">
        <v>73</v>
      </c>
      <c r="B24" s="133"/>
    </row>
    <row r="25" spans="1:2" ht="15.75" thickBot="1" x14ac:dyDescent="0.3">
      <c r="A25" s="26" t="s">
        <v>74</v>
      </c>
      <c r="B25" s="27" t="s">
        <v>75</v>
      </c>
    </row>
    <row r="26" spans="1:2" ht="15.75" thickBot="1" x14ac:dyDescent="0.3">
      <c r="A26" s="26" t="s">
        <v>76</v>
      </c>
      <c r="B26" s="27" t="s">
        <v>77</v>
      </c>
    </row>
    <row r="27" spans="1:2" ht="15.75" thickBot="1" x14ac:dyDescent="0.3">
      <c r="A27" s="26" t="s">
        <v>78</v>
      </c>
      <c r="B27" s="27" t="s">
        <v>207</v>
      </c>
    </row>
    <row r="28" spans="1:2" ht="15.75" thickBot="1" x14ac:dyDescent="0.3">
      <c r="A28" s="132" t="s">
        <v>79</v>
      </c>
      <c r="B28" s="133"/>
    </row>
    <row r="29" spans="1:2" ht="15.75" thickBot="1" x14ac:dyDescent="0.3">
      <c r="A29" s="26" t="s">
        <v>80</v>
      </c>
      <c r="B29" s="27" t="s">
        <v>81</v>
      </c>
    </row>
    <row r="30" spans="1:2" ht="15.75" thickBot="1" x14ac:dyDescent="0.3">
      <c r="A30" s="26" t="s">
        <v>82</v>
      </c>
      <c r="B30" s="27" t="s">
        <v>83</v>
      </c>
    </row>
    <row r="31" spans="1:2" ht="15.75" thickBot="1" x14ac:dyDescent="0.3">
      <c r="A31" s="132" t="s">
        <v>84</v>
      </c>
      <c r="B31" s="133"/>
    </row>
    <row r="32" spans="1:2" ht="15.75" thickBot="1" x14ac:dyDescent="0.3">
      <c r="A32" s="26" t="s">
        <v>85</v>
      </c>
      <c r="B32" s="27" t="s">
        <v>86</v>
      </c>
    </row>
    <row r="33" spans="1:5" x14ac:dyDescent="0.25">
      <c r="A33" s="131" t="s">
        <v>87</v>
      </c>
      <c r="B33" s="130"/>
      <c r="C33" s="130"/>
      <c r="D33" s="130"/>
      <c r="E33" s="130"/>
    </row>
    <row r="34" spans="1:5" x14ac:dyDescent="0.25">
      <c r="A34" s="28"/>
    </row>
  </sheetData>
  <mergeCells count="7">
    <mergeCell ref="A1:E1"/>
    <mergeCell ref="A33:E33"/>
    <mergeCell ref="A3:B3"/>
    <mergeCell ref="A5:B5"/>
    <mergeCell ref="A24:B24"/>
    <mergeCell ref="A28:B28"/>
    <mergeCell ref="A31:B31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4"/>
  <sheetViews>
    <sheetView zoomScaleNormal="100" workbookViewId="0">
      <selection activeCell="U32" sqref="U32"/>
    </sheetView>
  </sheetViews>
  <sheetFormatPr defaultRowHeight="15" x14ac:dyDescent="0.25"/>
  <cols>
    <col min="2" max="2" width="75.7109375" style="46" customWidth="1"/>
  </cols>
  <sheetData>
    <row r="1" spans="1:2" ht="15.75" thickBot="1" x14ac:dyDescent="0.3">
      <c r="A1" s="23" t="s">
        <v>209</v>
      </c>
    </row>
    <row r="2" spans="1:2" ht="15.75" thickBot="1" x14ac:dyDescent="0.3">
      <c r="A2" s="29" t="s">
        <v>88</v>
      </c>
      <c r="B2" s="47" t="s">
        <v>89</v>
      </c>
    </row>
    <row r="3" spans="1:2" ht="21.75" thickBot="1" x14ac:dyDescent="0.3">
      <c r="A3" s="30">
        <v>1</v>
      </c>
      <c r="B3" s="31" t="s">
        <v>194</v>
      </c>
    </row>
    <row r="4" spans="1:2" ht="21.75" thickBot="1" x14ac:dyDescent="0.3">
      <c r="A4" s="30">
        <v>2</v>
      </c>
      <c r="B4" s="31" t="s">
        <v>195</v>
      </c>
    </row>
    <row r="5" spans="1:2" ht="15.75" thickBot="1" x14ac:dyDescent="0.3">
      <c r="A5" s="30">
        <v>3</v>
      </c>
      <c r="B5" s="31" t="s">
        <v>90</v>
      </c>
    </row>
    <row r="6" spans="1:2" ht="15.75" thickBot="1" x14ac:dyDescent="0.3">
      <c r="A6" s="30">
        <v>4</v>
      </c>
      <c r="B6" s="31" t="s">
        <v>91</v>
      </c>
    </row>
    <row r="7" spans="1:2" ht="15.75" thickBot="1" x14ac:dyDescent="0.3">
      <c r="A7" s="30">
        <v>5</v>
      </c>
      <c r="B7" s="31" t="s">
        <v>92</v>
      </c>
    </row>
    <row r="8" spans="1:2" ht="15.75" thickBot="1" x14ac:dyDescent="0.3">
      <c r="A8" s="30">
        <v>6</v>
      </c>
      <c r="B8" s="31" t="s">
        <v>93</v>
      </c>
    </row>
    <row r="9" spans="1:2" ht="15.75" thickBot="1" x14ac:dyDescent="0.3">
      <c r="A9" s="30">
        <v>7</v>
      </c>
      <c r="B9" s="31" t="s">
        <v>94</v>
      </c>
    </row>
    <row r="10" spans="1:2" ht="21.75" thickBot="1" x14ac:dyDescent="0.3">
      <c r="A10" s="30">
        <v>8</v>
      </c>
      <c r="B10" s="31" t="s">
        <v>95</v>
      </c>
    </row>
    <row r="11" spans="1:2" ht="15.75" thickBot="1" x14ac:dyDescent="0.3">
      <c r="A11" s="30">
        <v>9</v>
      </c>
      <c r="B11" s="31" t="s">
        <v>96</v>
      </c>
    </row>
    <row r="12" spans="1:2" ht="15.75" thickBot="1" x14ac:dyDescent="0.3">
      <c r="A12" s="30">
        <v>10</v>
      </c>
      <c r="B12" s="31" t="s">
        <v>97</v>
      </c>
    </row>
    <row r="13" spans="1:2" ht="21.75" thickBot="1" x14ac:dyDescent="0.3">
      <c r="A13" s="30">
        <v>11</v>
      </c>
      <c r="B13" s="31" t="s">
        <v>98</v>
      </c>
    </row>
    <row r="14" spans="1:2" ht="15.75" thickBot="1" x14ac:dyDescent="0.3">
      <c r="A14" s="30">
        <v>12</v>
      </c>
      <c r="B14" s="31" t="s">
        <v>99</v>
      </c>
    </row>
    <row r="15" spans="1:2" ht="15.75" thickBot="1" x14ac:dyDescent="0.3">
      <c r="A15" s="30">
        <v>13</v>
      </c>
      <c r="B15" s="31" t="s">
        <v>100</v>
      </c>
    </row>
    <row r="16" spans="1:2" ht="21.75" thickBot="1" x14ac:dyDescent="0.3">
      <c r="A16" s="30">
        <v>14</v>
      </c>
      <c r="B16" s="31" t="s">
        <v>101</v>
      </c>
    </row>
    <row r="17" spans="1:5" ht="15.75" thickBot="1" x14ac:dyDescent="0.3">
      <c r="A17" s="30">
        <v>15</v>
      </c>
      <c r="B17" s="31" t="s">
        <v>102</v>
      </c>
    </row>
    <row r="18" spans="1:5" ht="15.75" thickBot="1" x14ac:dyDescent="0.3">
      <c r="A18" s="30">
        <v>16</v>
      </c>
      <c r="B18" s="31" t="s">
        <v>103</v>
      </c>
    </row>
    <row r="19" spans="1:5" ht="15.75" thickBot="1" x14ac:dyDescent="0.3">
      <c r="A19" s="30">
        <v>17</v>
      </c>
      <c r="B19" s="31" t="s">
        <v>104</v>
      </c>
    </row>
    <row r="20" spans="1:5" ht="21.75" thickBot="1" x14ac:dyDescent="0.3">
      <c r="A20" s="30">
        <v>18</v>
      </c>
      <c r="B20" s="31" t="s">
        <v>105</v>
      </c>
    </row>
    <row r="21" spans="1:5" ht="21.75" thickBot="1" x14ac:dyDescent="0.3">
      <c r="A21" s="30">
        <v>19</v>
      </c>
      <c r="B21" s="31" t="s">
        <v>106</v>
      </c>
    </row>
    <row r="22" spans="1:5" ht="21.75" thickBot="1" x14ac:dyDescent="0.3">
      <c r="A22" s="30">
        <v>20</v>
      </c>
      <c r="B22" s="31" t="s">
        <v>107</v>
      </c>
    </row>
    <row r="23" spans="1:5" ht="15.75" thickBot="1" x14ac:dyDescent="0.3">
      <c r="A23" s="30">
        <v>50</v>
      </c>
      <c r="B23" s="31" t="s">
        <v>108</v>
      </c>
    </row>
    <row r="24" spans="1:5" ht="30" customHeight="1" x14ac:dyDescent="0.25">
      <c r="A24" s="134" t="s">
        <v>190</v>
      </c>
      <c r="B24" s="130"/>
      <c r="C24" s="130"/>
      <c r="D24" s="130"/>
      <c r="E24" s="130"/>
    </row>
  </sheetData>
  <mergeCells count="1">
    <mergeCell ref="A24:E24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30"/>
  <sheetViews>
    <sheetView zoomScaleNormal="100" workbookViewId="0">
      <selection activeCell="U32" sqref="U32"/>
    </sheetView>
  </sheetViews>
  <sheetFormatPr defaultRowHeight="15" x14ac:dyDescent="0.25"/>
  <sheetData>
    <row r="1" spans="1:19" ht="15.75" thickBot="1" x14ac:dyDescent="0.3">
      <c r="A1" s="1" t="s">
        <v>214</v>
      </c>
    </row>
    <row r="2" spans="1:19" ht="15.75" thickBot="1" x14ac:dyDescent="0.3">
      <c r="A2" s="135" t="s">
        <v>0</v>
      </c>
      <c r="B2" s="138">
        <v>2009</v>
      </c>
      <c r="C2" s="139"/>
      <c r="D2" s="138">
        <v>2010</v>
      </c>
      <c r="E2" s="139"/>
      <c r="F2" s="138">
        <v>2011</v>
      </c>
      <c r="G2" s="139"/>
      <c r="H2" s="140">
        <v>2012</v>
      </c>
      <c r="I2" s="141"/>
      <c r="J2" s="140">
        <v>2013</v>
      </c>
      <c r="K2" s="141"/>
      <c r="L2" s="140">
        <v>2014</v>
      </c>
      <c r="M2" s="141"/>
      <c r="N2" s="140">
        <v>2015</v>
      </c>
      <c r="O2" s="141"/>
      <c r="P2" s="140">
        <v>2016</v>
      </c>
      <c r="Q2" s="141"/>
      <c r="R2" s="140">
        <v>2017</v>
      </c>
      <c r="S2" s="141"/>
    </row>
    <row r="3" spans="1:19" s="71" customFormat="1" ht="24.95" customHeight="1" thickBot="1" x14ac:dyDescent="0.3">
      <c r="A3" s="136"/>
      <c r="B3" s="3" t="s">
        <v>1</v>
      </c>
      <c r="C3" s="3" t="s">
        <v>2</v>
      </c>
      <c r="D3" s="3" t="s">
        <v>1</v>
      </c>
      <c r="E3" s="3" t="s">
        <v>2</v>
      </c>
      <c r="F3" s="3" t="s">
        <v>1</v>
      </c>
      <c r="G3" s="3" t="s">
        <v>2</v>
      </c>
      <c r="H3" s="3" t="s">
        <v>1</v>
      </c>
      <c r="I3" s="3" t="s">
        <v>2</v>
      </c>
      <c r="J3" s="3" t="s">
        <v>1</v>
      </c>
      <c r="K3" s="3" t="s">
        <v>2</v>
      </c>
      <c r="L3" s="3" t="s">
        <v>1</v>
      </c>
      <c r="M3" s="3" t="s">
        <v>2</v>
      </c>
      <c r="N3" s="3" t="s">
        <v>1</v>
      </c>
      <c r="O3" s="3" t="s">
        <v>2</v>
      </c>
      <c r="P3" s="3" t="s">
        <v>1</v>
      </c>
      <c r="Q3" s="3" t="s">
        <v>2</v>
      </c>
      <c r="R3" s="3" t="s">
        <v>1</v>
      </c>
      <c r="S3" s="3" t="s">
        <v>2</v>
      </c>
    </row>
    <row r="4" spans="1:19" ht="15.75" thickBot="1" x14ac:dyDescent="0.3">
      <c r="A4" s="137"/>
      <c r="B4" s="142" t="s">
        <v>3</v>
      </c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4"/>
    </row>
    <row r="5" spans="1:19" ht="15.75" thickBot="1" x14ac:dyDescent="0.3">
      <c r="A5" s="72">
        <v>1</v>
      </c>
      <c r="B5" s="4">
        <v>86524.873999999996</v>
      </c>
      <c r="C5" s="4">
        <v>254.76499999999999</v>
      </c>
      <c r="D5" s="4">
        <v>93692.603180000006</v>
      </c>
      <c r="E5" s="4">
        <v>1380.675</v>
      </c>
      <c r="F5" s="4">
        <v>87533.664499999999</v>
      </c>
      <c r="G5" s="4">
        <v>1346.2155</v>
      </c>
      <c r="H5" s="5">
        <v>89922.332999999999</v>
      </c>
      <c r="I5" s="5">
        <v>1431.2729999999999</v>
      </c>
      <c r="J5" s="5">
        <v>139782.88130000001</v>
      </c>
      <c r="K5" s="5">
        <v>2497.319</v>
      </c>
      <c r="L5" s="5">
        <v>91543.05</v>
      </c>
      <c r="M5" s="5">
        <v>849.11300000000006</v>
      </c>
      <c r="N5" s="5">
        <v>100326.41202</v>
      </c>
      <c r="O5" s="5">
        <v>4058.4549999999999</v>
      </c>
      <c r="P5" s="5">
        <v>73178.680999999997</v>
      </c>
      <c r="Q5" s="5">
        <v>3201.4479999999999</v>
      </c>
      <c r="R5" s="5">
        <v>72525.262000000002</v>
      </c>
      <c r="S5" s="5">
        <v>1487.49</v>
      </c>
    </row>
    <row r="6" spans="1:19" ht="15.75" thickBot="1" x14ac:dyDescent="0.3">
      <c r="A6" s="72">
        <v>2</v>
      </c>
      <c r="B6" s="4">
        <v>698724.60543600004</v>
      </c>
      <c r="C6" s="4">
        <v>873.56230000000005</v>
      </c>
      <c r="D6" s="4">
        <v>515311.49706199998</v>
      </c>
      <c r="E6" s="4">
        <v>1778.7796900000001</v>
      </c>
      <c r="F6" s="4">
        <v>383819.02189600002</v>
      </c>
      <c r="G6" s="4">
        <v>667.7183</v>
      </c>
      <c r="H6" s="5">
        <v>281137.05618000001</v>
      </c>
      <c r="I6" s="5">
        <v>2179.9537999999998</v>
      </c>
      <c r="J6" s="5">
        <v>309273.99933199998</v>
      </c>
      <c r="K6" s="5">
        <v>2298.9584</v>
      </c>
      <c r="L6" s="5">
        <v>309916.31609199999</v>
      </c>
      <c r="M6" s="5">
        <v>1840.6595</v>
      </c>
      <c r="N6" s="5">
        <v>347086.72638499999</v>
      </c>
      <c r="O6" s="5">
        <v>2089.4911999999999</v>
      </c>
      <c r="P6" s="5">
        <v>330099.44769100001</v>
      </c>
      <c r="Q6" s="5">
        <v>1461.9433200000001</v>
      </c>
      <c r="R6" s="5">
        <v>259605.998857</v>
      </c>
      <c r="S6" s="5">
        <v>2181.5354149999998</v>
      </c>
    </row>
    <row r="7" spans="1:19" ht="15.75" thickBot="1" x14ac:dyDescent="0.3">
      <c r="A7" s="72">
        <v>3</v>
      </c>
      <c r="B7" s="4">
        <v>227659.68700000001</v>
      </c>
      <c r="C7" s="4">
        <v>1469.4504999999999</v>
      </c>
      <c r="D7" s="4">
        <v>214064.02707000001</v>
      </c>
      <c r="E7" s="4">
        <v>860.69200000000001</v>
      </c>
      <c r="F7" s="4">
        <v>175942.061021</v>
      </c>
      <c r="G7" s="4">
        <v>510.63099999999997</v>
      </c>
      <c r="H7" s="5">
        <v>169522.45611</v>
      </c>
      <c r="I7" s="5">
        <v>697.04849999999999</v>
      </c>
      <c r="J7" s="5">
        <v>148915.03700000001</v>
      </c>
      <c r="K7" s="5">
        <v>475.09100000000001</v>
      </c>
      <c r="L7" s="5">
        <v>168189.277133</v>
      </c>
      <c r="M7" s="5">
        <v>337.7081</v>
      </c>
      <c r="N7" s="5">
        <v>179159.92076000001</v>
      </c>
      <c r="O7" s="5">
        <v>353.45209999999997</v>
      </c>
      <c r="P7" s="5">
        <v>175806.23313400001</v>
      </c>
      <c r="Q7" s="5">
        <v>621.63210000000004</v>
      </c>
      <c r="R7" s="5">
        <v>175475.331084</v>
      </c>
      <c r="S7" s="5">
        <v>721.19</v>
      </c>
    </row>
    <row r="8" spans="1:19" ht="15.75" thickBot="1" x14ac:dyDescent="0.3">
      <c r="A8" s="72">
        <v>4</v>
      </c>
      <c r="B8" s="4">
        <v>59619.854319999999</v>
      </c>
      <c r="C8" s="4">
        <v>441.48200000000003</v>
      </c>
      <c r="D8" s="4">
        <v>69584.57733</v>
      </c>
      <c r="E8" s="4">
        <v>489.36500000000001</v>
      </c>
      <c r="F8" s="4">
        <v>74275.589600000007</v>
      </c>
      <c r="G8" s="4">
        <v>1540.163</v>
      </c>
      <c r="H8" s="5">
        <v>70296.773950000003</v>
      </c>
      <c r="I8" s="5">
        <v>361.58749999999998</v>
      </c>
      <c r="J8" s="5">
        <v>79216.649050000007</v>
      </c>
      <c r="K8" s="5">
        <v>497.29899999999998</v>
      </c>
      <c r="L8" s="5">
        <v>87303.861050000007</v>
      </c>
      <c r="M8" s="5">
        <v>339.86900000000003</v>
      </c>
      <c r="N8" s="5">
        <v>91762.358949999994</v>
      </c>
      <c r="O8" s="5">
        <v>430.637</v>
      </c>
      <c r="P8" s="5">
        <v>103033.15437</v>
      </c>
      <c r="Q8" s="5">
        <v>453.20100000000002</v>
      </c>
      <c r="R8" s="5">
        <v>100145.08895999999</v>
      </c>
      <c r="S8" s="5">
        <v>477.63499999999999</v>
      </c>
    </row>
    <row r="9" spans="1:19" ht="15.75" thickBot="1" x14ac:dyDescent="0.3">
      <c r="A9" s="72">
        <v>5</v>
      </c>
      <c r="B9" s="4">
        <v>175200.82759999999</v>
      </c>
      <c r="C9" s="4">
        <v>161037.1876</v>
      </c>
      <c r="D9" s="4">
        <v>59332.021200000003</v>
      </c>
      <c r="E9" s="4">
        <v>58900.111199999999</v>
      </c>
      <c r="F9" s="4">
        <v>123642.2789</v>
      </c>
      <c r="G9" s="4">
        <v>122988.8279</v>
      </c>
      <c r="H9" s="5">
        <v>16450.6224</v>
      </c>
      <c r="I9" s="5">
        <v>16015.0324</v>
      </c>
      <c r="J9" s="5">
        <v>12461.962</v>
      </c>
      <c r="K9" s="5">
        <v>12221.487999999999</v>
      </c>
      <c r="L9" s="5">
        <v>15564.441500000001</v>
      </c>
      <c r="M9" s="5">
        <v>15102.4295</v>
      </c>
      <c r="N9" s="5">
        <v>15928.424199999999</v>
      </c>
      <c r="O9" s="5">
        <v>14033.6872</v>
      </c>
      <c r="P9" s="5">
        <v>19201.06136</v>
      </c>
      <c r="Q9" s="5">
        <v>19013.20336</v>
      </c>
      <c r="R9" s="5">
        <v>16881.356</v>
      </c>
      <c r="S9" s="5">
        <v>16810.596000000001</v>
      </c>
    </row>
    <row r="10" spans="1:19" ht="15.75" thickBot="1" x14ac:dyDescent="0.3">
      <c r="A10" s="72">
        <v>6</v>
      </c>
      <c r="B10" s="4">
        <v>56645.517475000001</v>
      </c>
      <c r="C10" s="4">
        <v>53354.382375000001</v>
      </c>
      <c r="D10" s="4">
        <v>77189.576056999998</v>
      </c>
      <c r="E10" s="4">
        <v>73688.126327000005</v>
      </c>
      <c r="F10" s="4">
        <v>40440.910736999998</v>
      </c>
      <c r="G10" s="4">
        <v>36709.727336999997</v>
      </c>
      <c r="H10" s="5">
        <v>17698.370123000001</v>
      </c>
      <c r="I10" s="5">
        <v>13103.379123000001</v>
      </c>
      <c r="J10" s="5">
        <v>15664.063249999999</v>
      </c>
      <c r="K10" s="5">
        <v>10850.12175</v>
      </c>
      <c r="L10" s="5">
        <v>14730.878360000001</v>
      </c>
      <c r="M10" s="5">
        <v>10579.48236</v>
      </c>
      <c r="N10" s="5">
        <v>15619.039381000001</v>
      </c>
      <c r="O10" s="5">
        <v>11606.706881</v>
      </c>
      <c r="P10" s="5">
        <v>15560.20514</v>
      </c>
      <c r="Q10" s="5">
        <v>11504.28354</v>
      </c>
      <c r="R10" s="5">
        <v>18024.851112</v>
      </c>
      <c r="S10" s="5">
        <v>13683.219112000001</v>
      </c>
    </row>
    <row r="11" spans="1:19" ht="15.75" thickBot="1" x14ac:dyDescent="0.3">
      <c r="A11" s="72">
        <v>7</v>
      </c>
      <c r="B11" s="4">
        <v>110021.046122</v>
      </c>
      <c r="C11" s="4">
        <v>54220.051121999997</v>
      </c>
      <c r="D11" s="4">
        <v>108144.909596</v>
      </c>
      <c r="E11" s="4">
        <v>45919.374695999999</v>
      </c>
      <c r="F11" s="4">
        <v>102619.57214</v>
      </c>
      <c r="G11" s="4">
        <v>26517.0962</v>
      </c>
      <c r="H11" s="5">
        <v>95955.580193999995</v>
      </c>
      <c r="I11" s="5">
        <v>22010.630614000002</v>
      </c>
      <c r="J11" s="5">
        <v>102547.41554</v>
      </c>
      <c r="K11" s="5">
        <v>26516.758949999999</v>
      </c>
      <c r="L11" s="5">
        <v>120833.279117</v>
      </c>
      <c r="M11" s="5">
        <v>40458.811300000001</v>
      </c>
      <c r="N11" s="5">
        <v>128119.269078</v>
      </c>
      <c r="O11" s="5">
        <v>35310.858999999997</v>
      </c>
      <c r="P11" s="5">
        <v>139028.5998</v>
      </c>
      <c r="Q11" s="5">
        <v>36206.156999999999</v>
      </c>
      <c r="R11" s="5">
        <v>150413.984234</v>
      </c>
      <c r="S11" s="5">
        <v>32263.899359999999</v>
      </c>
    </row>
    <row r="12" spans="1:19" ht="15.75" thickBot="1" x14ac:dyDescent="0.3">
      <c r="A12" s="72">
        <v>8</v>
      </c>
      <c r="B12" s="4">
        <v>31291.159598999999</v>
      </c>
      <c r="C12" s="4">
        <v>24438.383519999999</v>
      </c>
      <c r="D12" s="4">
        <v>34450.047898999997</v>
      </c>
      <c r="E12" s="4">
        <v>26300.483628999998</v>
      </c>
      <c r="F12" s="4">
        <v>37340.695971000001</v>
      </c>
      <c r="G12" s="4">
        <v>28614.438715</v>
      </c>
      <c r="H12" s="5">
        <v>64106.782831999997</v>
      </c>
      <c r="I12" s="5">
        <v>29774.71369</v>
      </c>
      <c r="J12" s="5">
        <v>38023.221068999999</v>
      </c>
      <c r="K12" s="5">
        <v>29432.88898</v>
      </c>
      <c r="L12" s="5">
        <v>43173.994480000001</v>
      </c>
      <c r="M12" s="5">
        <v>33931.593150000001</v>
      </c>
      <c r="N12" s="5">
        <v>46034.301577999999</v>
      </c>
      <c r="O12" s="5">
        <v>36874.141578000002</v>
      </c>
      <c r="P12" s="5">
        <v>50091.106752</v>
      </c>
      <c r="Q12" s="5">
        <v>39396.535472000003</v>
      </c>
      <c r="R12" s="5">
        <v>49712.860294999999</v>
      </c>
      <c r="S12" s="5">
        <v>38877.056987000004</v>
      </c>
    </row>
    <row r="13" spans="1:19" ht="15.75" thickBot="1" x14ac:dyDescent="0.3">
      <c r="A13" s="72">
        <v>9</v>
      </c>
      <c r="B13" s="4">
        <v>3293.0616300000002</v>
      </c>
      <c r="C13" s="4">
        <v>2475.1406299999999</v>
      </c>
      <c r="D13" s="4">
        <v>2837.8798099999999</v>
      </c>
      <c r="E13" s="4">
        <v>2372.66831</v>
      </c>
      <c r="F13" s="4">
        <v>2573.9446309999998</v>
      </c>
      <c r="G13" s="4">
        <v>2050.7769309999999</v>
      </c>
      <c r="H13" s="5">
        <v>2243.1893660000001</v>
      </c>
      <c r="I13" s="5">
        <v>1827.0133659999999</v>
      </c>
      <c r="J13" s="5">
        <v>1915.6457499999999</v>
      </c>
      <c r="K13" s="5">
        <v>1492.5697</v>
      </c>
      <c r="L13" s="5">
        <v>1745.647383</v>
      </c>
      <c r="M13" s="5">
        <v>1392.453503</v>
      </c>
      <c r="N13" s="5">
        <v>1709.43055</v>
      </c>
      <c r="O13" s="5">
        <v>1353.5270499999999</v>
      </c>
      <c r="P13" s="5">
        <v>1509.8236400000001</v>
      </c>
      <c r="Q13" s="5">
        <v>1182.1243400000001</v>
      </c>
      <c r="R13" s="5">
        <v>1352.3733999999999</v>
      </c>
      <c r="S13" s="5">
        <v>1079.5971</v>
      </c>
    </row>
    <row r="14" spans="1:19" ht="15.75" thickBot="1" x14ac:dyDescent="0.3">
      <c r="A14" s="72">
        <v>10</v>
      </c>
      <c r="B14" s="4">
        <v>2736186.082004</v>
      </c>
      <c r="C14" s="4">
        <v>203580.32587999999</v>
      </c>
      <c r="D14" s="4">
        <v>2236190.1410759999</v>
      </c>
      <c r="E14" s="4">
        <v>209604.90432999999</v>
      </c>
      <c r="F14" s="4">
        <v>1965194.2742600001</v>
      </c>
      <c r="G14" s="4">
        <v>234208.42761300001</v>
      </c>
      <c r="H14" s="5">
        <v>1949153.038035</v>
      </c>
      <c r="I14" s="5">
        <v>194281.23074999999</v>
      </c>
      <c r="J14" s="5">
        <v>2124872.4600180001</v>
      </c>
      <c r="K14" s="5">
        <v>120052.23375</v>
      </c>
      <c r="L14" s="5">
        <v>1858590.9412120001</v>
      </c>
      <c r="M14" s="5">
        <v>127841.6185</v>
      </c>
      <c r="N14" s="5">
        <v>1882483.8737610001</v>
      </c>
      <c r="O14" s="5">
        <v>132541.42311999999</v>
      </c>
      <c r="P14" s="5">
        <v>1807099.3284509999</v>
      </c>
      <c r="Q14" s="5">
        <v>151406.73688000001</v>
      </c>
      <c r="R14" s="5">
        <v>1755342.073657</v>
      </c>
      <c r="S14" s="5">
        <v>192610.84719999999</v>
      </c>
    </row>
    <row r="15" spans="1:19" ht="15.75" thickBot="1" x14ac:dyDescent="0.3">
      <c r="A15" s="72">
        <v>11</v>
      </c>
      <c r="B15" s="4">
        <v>54820.424299999999</v>
      </c>
      <c r="C15" s="4">
        <v>49400.915999999997</v>
      </c>
      <c r="D15" s="4">
        <v>99380.414776000005</v>
      </c>
      <c r="E15" s="4">
        <v>93798.788276000007</v>
      </c>
      <c r="F15" s="4">
        <v>69372.773400000005</v>
      </c>
      <c r="G15" s="4">
        <v>65148.679600000003</v>
      </c>
      <c r="H15" s="5">
        <v>70448.644425999999</v>
      </c>
      <c r="I15" s="5">
        <v>66025.381426000007</v>
      </c>
      <c r="J15" s="5">
        <v>72549.050849000007</v>
      </c>
      <c r="K15" s="5">
        <v>68344.889848999999</v>
      </c>
      <c r="L15" s="5">
        <v>78725.638391</v>
      </c>
      <c r="M15" s="5">
        <v>74215.822694999995</v>
      </c>
      <c r="N15" s="5">
        <v>83965.953706999993</v>
      </c>
      <c r="O15" s="5">
        <v>79766.868327999997</v>
      </c>
      <c r="P15" s="5">
        <v>91576.026905999999</v>
      </c>
      <c r="Q15" s="5">
        <v>86079.032378999997</v>
      </c>
      <c r="R15" s="5">
        <v>103303.77536499999</v>
      </c>
      <c r="S15" s="5">
        <v>96404.051697999996</v>
      </c>
    </row>
    <row r="16" spans="1:19" ht="15.75" thickBot="1" x14ac:dyDescent="0.3">
      <c r="A16" s="72">
        <v>12</v>
      </c>
      <c r="B16" s="4">
        <v>586548.10617100005</v>
      </c>
      <c r="C16" s="4">
        <v>64905.592799999999</v>
      </c>
      <c r="D16" s="4">
        <v>675840.22724799998</v>
      </c>
      <c r="E16" s="4">
        <v>74793.437699999995</v>
      </c>
      <c r="F16" s="4">
        <v>739932.22167600004</v>
      </c>
      <c r="G16" s="4">
        <v>79091.409849999996</v>
      </c>
      <c r="H16" s="5">
        <v>789774.02376200003</v>
      </c>
      <c r="I16" s="5">
        <v>82356.139421</v>
      </c>
      <c r="J16" s="5">
        <v>621140.10427100002</v>
      </c>
      <c r="K16" s="5">
        <v>83473.491110000003</v>
      </c>
      <c r="L16" s="5">
        <v>670178.67121399997</v>
      </c>
      <c r="M16" s="5">
        <v>98605.862659999999</v>
      </c>
      <c r="N16" s="5">
        <v>668678.28214799997</v>
      </c>
      <c r="O16" s="5">
        <v>104609.99817000001</v>
      </c>
      <c r="P16" s="5">
        <v>680982.19975100004</v>
      </c>
      <c r="Q16" s="5">
        <v>101753.86377</v>
      </c>
      <c r="R16" s="5">
        <v>714667.613732</v>
      </c>
      <c r="S16" s="5">
        <v>101545.61476</v>
      </c>
    </row>
    <row r="17" spans="1:19" ht="15.75" thickBot="1" x14ac:dyDescent="0.3">
      <c r="A17" s="72">
        <v>13</v>
      </c>
      <c r="B17" s="4">
        <v>115945.198437</v>
      </c>
      <c r="C17" s="4">
        <v>115945.198437</v>
      </c>
      <c r="D17" s="4">
        <v>117929.11104</v>
      </c>
      <c r="E17" s="4">
        <v>117929.11104</v>
      </c>
      <c r="F17" s="4">
        <v>128971.938025</v>
      </c>
      <c r="G17" s="4">
        <v>128971.938025</v>
      </c>
      <c r="H17" s="5">
        <v>123322.84852499999</v>
      </c>
      <c r="I17" s="5">
        <v>123322.84852499999</v>
      </c>
      <c r="J17" s="5">
        <v>141043.661284</v>
      </c>
      <c r="K17" s="5">
        <v>141043.661284</v>
      </c>
      <c r="L17" s="5">
        <v>148238.30106699999</v>
      </c>
      <c r="M17" s="5">
        <v>148238.30106699999</v>
      </c>
      <c r="N17" s="5">
        <v>157897.091235</v>
      </c>
      <c r="O17" s="5">
        <v>157897.091235</v>
      </c>
      <c r="P17" s="5">
        <v>160201.026713</v>
      </c>
      <c r="Q17" s="5">
        <v>160160.17271300001</v>
      </c>
      <c r="R17" s="5">
        <v>166571.66843399999</v>
      </c>
      <c r="S17" s="5">
        <v>166562.428434</v>
      </c>
    </row>
    <row r="18" spans="1:19" ht="15.75" thickBot="1" x14ac:dyDescent="0.3">
      <c r="A18" s="72">
        <v>14</v>
      </c>
      <c r="B18" s="4">
        <v>4673.3470699999998</v>
      </c>
      <c r="C18" s="4">
        <v>4673.3470699999998</v>
      </c>
      <c r="D18" s="4">
        <v>4310.5213800000001</v>
      </c>
      <c r="E18" s="4">
        <v>4310.5213800000001</v>
      </c>
      <c r="F18" s="4">
        <v>4187.1091550000001</v>
      </c>
      <c r="G18" s="4">
        <v>4187.1091550000001</v>
      </c>
      <c r="H18" s="5">
        <v>3729.1601810000002</v>
      </c>
      <c r="I18" s="5">
        <v>3729.1601810000002</v>
      </c>
      <c r="J18" s="5">
        <v>3953.1920690000002</v>
      </c>
      <c r="K18" s="5">
        <v>3953.1920690000002</v>
      </c>
      <c r="L18" s="5">
        <v>4008.5154189999998</v>
      </c>
      <c r="M18" s="5">
        <v>4008.5154189999998</v>
      </c>
      <c r="N18" s="5">
        <v>3859.648244</v>
      </c>
      <c r="O18" s="5">
        <v>3859.648244</v>
      </c>
      <c r="P18" s="5">
        <v>3850.2741919999999</v>
      </c>
      <c r="Q18" s="5">
        <v>3850.047192</v>
      </c>
      <c r="R18" s="5">
        <v>3907.98963</v>
      </c>
      <c r="S18" s="5">
        <v>3907.98963</v>
      </c>
    </row>
    <row r="19" spans="1:19" ht="15.75" thickBot="1" x14ac:dyDescent="0.3">
      <c r="A19" s="72">
        <v>15</v>
      </c>
      <c r="B19" s="4">
        <v>1077458.764709</v>
      </c>
      <c r="C19" s="4">
        <v>44020.445087</v>
      </c>
      <c r="D19" s="4">
        <v>1088009.0239319999</v>
      </c>
      <c r="E19" s="4">
        <v>44250.853412999997</v>
      </c>
      <c r="F19" s="4">
        <v>1089355.421138</v>
      </c>
      <c r="G19" s="4">
        <v>47751.376349999999</v>
      </c>
      <c r="H19" s="5">
        <v>1020513.551089</v>
      </c>
      <c r="I19" s="5">
        <v>48708.582209</v>
      </c>
      <c r="J19" s="5">
        <v>1007637.393412</v>
      </c>
      <c r="K19" s="5">
        <v>47916.477155</v>
      </c>
      <c r="L19" s="5">
        <v>1050775.568559</v>
      </c>
      <c r="M19" s="5">
        <v>50559.318029000002</v>
      </c>
      <c r="N19" s="5">
        <v>1101736.792355</v>
      </c>
      <c r="O19" s="5">
        <v>53508.169083000001</v>
      </c>
      <c r="P19" s="5">
        <v>1177282.175363</v>
      </c>
      <c r="Q19" s="5">
        <v>55340.564442000003</v>
      </c>
      <c r="R19" s="5">
        <v>1228845.879708</v>
      </c>
      <c r="S19" s="5">
        <v>58803.809832999999</v>
      </c>
    </row>
    <row r="20" spans="1:19" ht="15.75" thickBot="1" x14ac:dyDescent="0.3">
      <c r="A20" s="72">
        <v>16</v>
      </c>
      <c r="B20" s="4">
        <v>610839.282794</v>
      </c>
      <c r="C20" s="4">
        <v>202058.86087800001</v>
      </c>
      <c r="D20" s="4">
        <v>739930.74046400003</v>
      </c>
      <c r="E20" s="4">
        <v>193417.00869700001</v>
      </c>
      <c r="F20" s="4">
        <v>724604.14324300003</v>
      </c>
      <c r="G20" s="4">
        <v>184000.05901200001</v>
      </c>
      <c r="H20" s="5">
        <v>730204.94004500005</v>
      </c>
      <c r="I20" s="5">
        <v>179268.53681200001</v>
      </c>
      <c r="J20" s="5">
        <v>686571.37139999995</v>
      </c>
      <c r="K20" s="5">
        <v>185627.534613</v>
      </c>
      <c r="L20" s="5">
        <v>628671.46364199999</v>
      </c>
      <c r="M20" s="5">
        <v>207466.55158199999</v>
      </c>
      <c r="N20" s="5">
        <v>562110.42697200004</v>
      </c>
      <c r="O20" s="5">
        <v>202207.27053800001</v>
      </c>
      <c r="P20" s="5">
        <v>567352.01184100006</v>
      </c>
      <c r="Q20" s="5">
        <v>207741.36431599999</v>
      </c>
      <c r="R20" s="5">
        <v>597029.66208699998</v>
      </c>
      <c r="S20" s="5">
        <v>224446.11549600001</v>
      </c>
    </row>
    <row r="21" spans="1:19" ht="15.75" thickBot="1" x14ac:dyDescent="0.3">
      <c r="A21" s="72">
        <v>17</v>
      </c>
      <c r="B21" s="4">
        <v>18520614.376456</v>
      </c>
      <c r="C21" s="4">
        <v>798904.44255000004</v>
      </c>
      <c r="D21" s="4">
        <v>18480355.023781002</v>
      </c>
      <c r="E21" s="4">
        <v>509943.30619999999</v>
      </c>
      <c r="F21" s="4">
        <v>17387158.018876001</v>
      </c>
      <c r="G21" s="4">
        <v>427220.55573000002</v>
      </c>
      <c r="H21" s="5">
        <v>17318624.874928001</v>
      </c>
      <c r="I21" s="5">
        <v>570751.23261199996</v>
      </c>
      <c r="J21" s="5">
        <v>17904589.560187999</v>
      </c>
      <c r="K21" s="5">
        <v>412064.15172000002</v>
      </c>
      <c r="L21" s="5">
        <v>19124591.696635</v>
      </c>
      <c r="M21" s="5">
        <v>458026.63809999998</v>
      </c>
      <c r="N21" s="5">
        <v>24291868.200789001</v>
      </c>
      <c r="O21" s="5">
        <v>413612.60278000002</v>
      </c>
      <c r="P21" s="5">
        <v>20669215.463452</v>
      </c>
      <c r="Q21" s="5">
        <v>301381.48563000001</v>
      </c>
      <c r="R21" s="5">
        <v>20742812.291576002</v>
      </c>
      <c r="S21" s="5">
        <v>256559.635385</v>
      </c>
    </row>
    <row r="22" spans="1:19" ht="15.75" thickBot="1" x14ac:dyDescent="0.3">
      <c r="A22" s="72">
        <v>18</v>
      </c>
      <c r="B22" s="4">
        <v>33301.490836999998</v>
      </c>
      <c r="C22" s="4">
        <v>30498.752882000001</v>
      </c>
      <c r="D22" s="4">
        <v>36759.046943000001</v>
      </c>
      <c r="E22" s="4">
        <v>33017.887046999902</v>
      </c>
      <c r="F22" s="4">
        <v>35857.670413</v>
      </c>
      <c r="G22" s="4">
        <v>31565.239996</v>
      </c>
      <c r="H22" s="5">
        <v>36597.235301000001</v>
      </c>
      <c r="I22" s="5">
        <v>32243.703814</v>
      </c>
      <c r="J22" s="5">
        <v>36739.216134000002</v>
      </c>
      <c r="K22" s="5">
        <v>31681.369123</v>
      </c>
      <c r="L22" s="5">
        <v>37458.503349999999</v>
      </c>
      <c r="M22" s="5">
        <v>31583.166845</v>
      </c>
      <c r="N22" s="5">
        <v>39142.873242000001</v>
      </c>
      <c r="O22" s="5">
        <v>32248.416064000001</v>
      </c>
      <c r="P22" s="5">
        <v>41010.135584000003</v>
      </c>
      <c r="Q22" s="5">
        <v>33623.699431000001</v>
      </c>
      <c r="R22" s="5">
        <v>42416.895271000001</v>
      </c>
      <c r="S22" s="5">
        <v>34513.610890999997</v>
      </c>
    </row>
    <row r="23" spans="1:19" ht="15.75" thickBot="1" x14ac:dyDescent="0.3">
      <c r="A23" s="72">
        <v>19</v>
      </c>
      <c r="B23" s="4">
        <v>1950230.6968690001</v>
      </c>
      <c r="C23" s="4">
        <v>315565.29227999999</v>
      </c>
      <c r="D23" s="4">
        <v>1932506.9437190001</v>
      </c>
      <c r="E23" s="4">
        <v>259425.10628400001</v>
      </c>
      <c r="F23" s="4">
        <v>2266432.0842499998</v>
      </c>
      <c r="G23" s="4">
        <v>385821.70519000001</v>
      </c>
      <c r="H23" s="5">
        <v>2130885.9520129999</v>
      </c>
      <c r="I23" s="5">
        <v>212193.91650799999</v>
      </c>
      <c r="J23" s="5">
        <v>2144323.4177529998</v>
      </c>
      <c r="K23" s="5">
        <v>224377.18886200001</v>
      </c>
      <c r="L23" s="5">
        <v>2388755.2228270001</v>
      </c>
      <c r="M23" s="5">
        <v>222744.59664</v>
      </c>
      <c r="N23" s="5">
        <v>2487054.3133299998</v>
      </c>
      <c r="O23" s="5">
        <v>179281.64066400001</v>
      </c>
      <c r="P23" s="5">
        <v>2682859.9520370001</v>
      </c>
      <c r="Q23" s="5">
        <v>189639.73910999999</v>
      </c>
      <c r="R23" s="5">
        <v>2771042.5333400001</v>
      </c>
      <c r="S23" s="5">
        <v>226627.63933000001</v>
      </c>
    </row>
    <row r="24" spans="1:19" ht="15.75" thickBot="1" x14ac:dyDescent="0.3">
      <c r="A24" s="72">
        <v>20</v>
      </c>
      <c r="B24" s="4">
        <v>5125080.7059159996</v>
      </c>
      <c r="C24" s="4">
        <v>33216.959303000003</v>
      </c>
      <c r="D24" s="4">
        <v>5223788.6310139997</v>
      </c>
      <c r="E24" s="4">
        <v>31919.423126000002</v>
      </c>
      <c r="F24" s="4">
        <v>5231822.3553839996</v>
      </c>
      <c r="G24" s="4">
        <v>31890.124153000001</v>
      </c>
      <c r="H24" s="5">
        <v>5042114.0056180004</v>
      </c>
      <c r="I24" s="5">
        <v>36354.619275999998</v>
      </c>
      <c r="J24" s="5">
        <v>5028288.9124229997</v>
      </c>
      <c r="K24" s="5">
        <v>38307.536285000002</v>
      </c>
      <c r="L24" s="5">
        <v>5184788.257615</v>
      </c>
      <c r="M24" s="5">
        <v>37742.533315000001</v>
      </c>
      <c r="N24" s="5">
        <v>5133754.7779160002</v>
      </c>
      <c r="O24" s="5">
        <v>38335.191757000001</v>
      </c>
      <c r="P24" s="5">
        <v>5453139.1503830003</v>
      </c>
      <c r="Q24" s="5">
        <v>39742.035305999998</v>
      </c>
      <c r="R24" s="5">
        <v>5542537.4693360003</v>
      </c>
      <c r="S24" s="5">
        <v>38115.385383000001</v>
      </c>
    </row>
    <row r="25" spans="1:19" ht="15.75" thickBot="1" x14ac:dyDescent="0.3">
      <c r="A25" s="72">
        <v>50</v>
      </c>
      <c r="B25" s="4">
        <v>2607.123458</v>
      </c>
      <c r="C25" s="4">
        <v>55.636890000000001</v>
      </c>
      <c r="D25" s="4">
        <v>1637.7481499999999</v>
      </c>
      <c r="E25" s="4">
        <v>25.71686</v>
      </c>
      <c r="F25" s="4">
        <v>1047.553285</v>
      </c>
      <c r="G25" s="4">
        <v>7.2500999999999998</v>
      </c>
      <c r="H25" s="5">
        <v>409.36279999999999</v>
      </c>
      <c r="I25" s="5">
        <v>154.3004</v>
      </c>
      <c r="J25" s="5">
        <v>1106.3244830000001</v>
      </c>
      <c r="K25" s="5">
        <v>233.91784999999999</v>
      </c>
      <c r="L25" s="5">
        <v>638.93973000000005</v>
      </c>
      <c r="M25" s="5">
        <v>22.815860000000001</v>
      </c>
      <c r="N25" s="18" t="s">
        <v>171</v>
      </c>
      <c r="O25" s="18" t="s">
        <v>171</v>
      </c>
      <c r="P25" s="18" t="s">
        <v>171</v>
      </c>
      <c r="Q25" s="18" t="s">
        <v>171</v>
      </c>
      <c r="R25" s="18" t="s">
        <v>171</v>
      </c>
      <c r="S25" s="18" t="s">
        <v>171</v>
      </c>
    </row>
    <row r="26" spans="1:19" ht="15.75" thickBot="1" x14ac:dyDescent="0.3">
      <c r="A26" s="6" t="s">
        <v>1</v>
      </c>
      <c r="B26" s="7">
        <v>32267286.232202999</v>
      </c>
      <c r="C26" s="7">
        <v>2161390.1751040006</v>
      </c>
      <c r="D26" s="7">
        <v>31811244.712726999</v>
      </c>
      <c r="E26" s="7">
        <v>1784126.340205</v>
      </c>
      <c r="F26" s="7">
        <v>30672123.302500997</v>
      </c>
      <c r="G26" s="7">
        <v>1840809.4696570002</v>
      </c>
      <c r="H26" s="8">
        <v>30023110.800878</v>
      </c>
      <c r="I26" s="8">
        <v>1636790.2839269999</v>
      </c>
      <c r="J26" s="8">
        <v>30620615.538574997</v>
      </c>
      <c r="K26" s="8">
        <v>1443358.1384499997</v>
      </c>
      <c r="L26" s="8">
        <v>32028422.464775998</v>
      </c>
      <c r="M26" s="8">
        <v>1565887.8601249999</v>
      </c>
      <c r="N26" s="8">
        <f>SUM(N5:N25)</f>
        <v>37338298.116600998</v>
      </c>
      <c r="O26" s="8">
        <f>SUM(O5:O25)</f>
        <v>1503979.2769920004</v>
      </c>
      <c r="P26" s="8">
        <f>SUM(P5:P25)</f>
        <v>34242076.057560004</v>
      </c>
      <c r="Q26" s="8">
        <f>SUM(Q5:Q25)</f>
        <v>1443759.2693010001</v>
      </c>
      <c r="R26" s="8">
        <f t="shared" ref="R26:S26" si="0">SUM(R5:R25)</f>
        <v>34512614.958078004</v>
      </c>
      <c r="S26" s="8">
        <f t="shared" si="0"/>
        <v>1507679.3470139997</v>
      </c>
    </row>
    <row r="27" spans="1:19" x14ac:dyDescent="0.25">
      <c r="A27" s="9" t="s">
        <v>4</v>
      </c>
    </row>
    <row r="28" spans="1:19" x14ac:dyDescent="0.25">
      <c r="A28" s="9" t="s">
        <v>160</v>
      </c>
    </row>
    <row r="29" spans="1:19" x14ac:dyDescent="0.25">
      <c r="A29" s="9" t="s">
        <v>190</v>
      </c>
    </row>
    <row r="30" spans="1:19" x14ac:dyDescent="0.25">
      <c r="A30" s="9" t="s">
        <v>191</v>
      </c>
    </row>
  </sheetData>
  <mergeCells count="11">
    <mergeCell ref="R2:S2"/>
    <mergeCell ref="B4:S4"/>
    <mergeCell ref="P2:Q2"/>
    <mergeCell ref="L2:M2"/>
    <mergeCell ref="N2:O2"/>
    <mergeCell ref="J2:K2"/>
    <mergeCell ref="A2:A4"/>
    <mergeCell ref="B2:C2"/>
    <mergeCell ref="D2:E2"/>
    <mergeCell ref="F2:G2"/>
    <mergeCell ref="H2:I2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21"/>
  <sheetViews>
    <sheetView zoomScaleNormal="100" workbookViewId="0">
      <selection activeCell="U32" sqref="U32"/>
    </sheetView>
  </sheetViews>
  <sheetFormatPr defaultRowHeight="15" x14ac:dyDescent="0.25"/>
  <cols>
    <col min="1" max="1" width="15.7109375" customWidth="1"/>
  </cols>
  <sheetData>
    <row r="1" spans="1:19" ht="15.75" thickBot="1" x14ac:dyDescent="0.3">
      <c r="A1" s="1" t="s">
        <v>215</v>
      </c>
    </row>
    <row r="2" spans="1:19" ht="15.75" thickBot="1" x14ac:dyDescent="0.3">
      <c r="A2" s="145" t="s">
        <v>5</v>
      </c>
      <c r="B2" s="138">
        <v>2009</v>
      </c>
      <c r="C2" s="139"/>
      <c r="D2" s="138">
        <v>2010</v>
      </c>
      <c r="E2" s="139"/>
      <c r="F2" s="138">
        <v>2011</v>
      </c>
      <c r="G2" s="139"/>
      <c r="H2" s="140">
        <v>2012</v>
      </c>
      <c r="I2" s="141"/>
      <c r="J2" s="140">
        <v>2013</v>
      </c>
      <c r="K2" s="141"/>
      <c r="L2" s="140">
        <v>2014</v>
      </c>
      <c r="M2" s="141"/>
      <c r="N2" s="140">
        <v>2015</v>
      </c>
      <c r="O2" s="141"/>
      <c r="P2" s="140">
        <v>2016</v>
      </c>
      <c r="Q2" s="141"/>
      <c r="R2" s="140">
        <v>2017</v>
      </c>
      <c r="S2" s="141"/>
    </row>
    <row r="3" spans="1:19" ht="24.95" customHeight="1" thickBot="1" x14ac:dyDescent="0.3">
      <c r="A3" s="146"/>
      <c r="B3" s="3" t="s">
        <v>1</v>
      </c>
      <c r="C3" s="11" t="s">
        <v>2</v>
      </c>
      <c r="D3" s="3" t="s">
        <v>1</v>
      </c>
      <c r="E3" s="11" t="s">
        <v>2</v>
      </c>
      <c r="F3" s="3" t="s">
        <v>1</v>
      </c>
      <c r="G3" s="11" t="s">
        <v>2</v>
      </c>
      <c r="H3" s="3" t="s">
        <v>1</v>
      </c>
      <c r="I3" s="11" t="s">
        <v>2</v>
      </c>
      <c r="J3" s="3" t="s">
        <v>1</v>
      </c>
      <c r="K3" s="11" t="s">
        <v>2</v>
      </c>
      <c r="L3" s="3" t="s">
        <v>1</v>
      </c>
      <c r="M3" s="11" t="s">
        <v>2</v>
      </c>
      <c r="N3" s="3" t="s">
        <v>1</v>
      </c>
      <c r="O3" s="11" t="s">
        <v>2</v>
      </c>
      <c r="P3" s="3" t="s">
        <v>1</v>
      </c>
      <c r="Q3" s="3" t="s">
        <v>2</v>
      </c>
      <c r="R3" s="3" t="s">
        <v>1</v>
      </c>
      <c r="S3" s="11" t="s">
        <v>2</v>
      </c>
    </row>
    <row r="4" spans="1:19" ht="15.75" thickBot="1" x14ac:dyDescent="0.3">
      <c r="A4" s="147"/>
      <c r="B4" s="142" t="s">
        <v>3</v>
      </c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4"/>
    </row>
    <row r="5" spans="1:19" ht="15.75" thickBot="1" x14ac:dyDescent="0.3">
      <c r="A5" s="12" t="s">
        <v>6</v>
      </c>
      <c r="B5" s="4">
        <v>6143840.9718709998</v>
      </c>
      <c r="C5" s="4">
        <v>135702.35072399999</v>
      </c>
      <c r="D5" s="4">
        <v>6795498.0688890005</v>
      </c>
      <c r="E5" s="4">
        <v>211467.47219900001</v>
      </c>
      <c r="F5" s="13">
        <v>4714656.520335</v>
      </c>
      <c r="G5" s="13">
        <v>109383.180098</v>
      </c>
      <c r="H5" s="5">
        <v>4941267.2197209997</v>
      </c>
      <c r="I5" s="5">
        <v>131618.02268200001</v>
      </c>
      <c r="J5" s="5">
        <v>4023523.9560810002</v>
      </c>
      <c r="K5" s="5">
        <v>114033.877503</v>
      </c>
      <c r="L5" s="5">
        <v>4568662.0479760002</v>
      </c>
      <c r="M5" s="5">
        <v>96607.754497000002</v>
      </c>
      <c r="N5" s="5">
        <v>4727650.5520320004</v>
      </c>
      <c r="O5" s="5">
        <v>107541.092685</v>
      </c>
      <c r="P5" s="5">
        <v>5038093.8768680003</v>
      </c>
      <c r="Q5" s="5">
        <v>96856.856375999996</v>
      </c>
      <c r="R5" s="5">
        <v>4703470.6897250004</v>
      </c>
      <c r="S5" s="5">
        <v>101535.789011</v>
      </c>
    </row>
    <row r="6" spans="1:19" ht="15.75" thickBot="1" x14ac:dyDescent="0.3">
      <c r="A6" s="12" t="s">
        <v>7</v>
      </c>
      <c r="B6" s="4">
        <v>4146504.2367369998</v>
      </c>
      <c r="C6" s="4">
        <v>424030.59927399998</v>
      </c>
      <c r="D6" s="4">
        <v>3896069.8174910001</v>
      </c>
      <c r="E6" s="4">
        <v>299111.97452699998</v>
      </c>
      <c r="F6" s="13">
        <v>3454785.4520569998</v>
      </c>
      <c r="G6" s="13">
        <v>245310.94649599999</v>
      </c>
      <c r="H6" s="5">
        <v>4097695.0788139999</v>
      </c>
      <c r="I6" s="5">
        <v>210678.077781</v>
      </c>
      <c r="J6" s="5">
        <v>4075888.392122</v>
      </c>
      <c r="K6" s="5">
        <v>180830.855366</v>
      </c>
      <c r="L6" s="5">
        <v>4053957.6571180001</v>
      </c>
      <c r="M6" s="5">
        <v>219507.72881100001</v>
      </c>
      <c r="N6" s="5">
        <v>4615497.9352460001</v>
      </c>
      <c r="O6" s="5">
        <v>207537.927589</v>
      </c>
      <c r="P6" s="5">
        <v>4581252.951746</v>
      </c>
      <c r="Q6" s="5">
        <v>231480.39686000001</v>
      </c>
      <c r="R6" s="5">
        <v>4409301.5621830001</v>
      </c>
      <c r="S6" s="5">
        <v>229411.87604100001</v>
      </c>
    </row>
    <row r="7" spans="1:19" ht="15.75" thickBot="1" x14ac:dyDescent="0.3">
      <c r="A7" s="12" t="s">
        <v>8</v>
      </c>
      <c r="B7" s="4">
        <v>2160348.8309340002</v>
      </c>
      <c r="C7" s="4">
        <v>137342.795449</v>
      </c>
      <c r="D7" s="4">
        <v>1930837.0329209999</v>
      </c>
      <c r="E7" s="4">
        <v>85063.422747999997</v>
      </c>
      <c r="F7" s="13">
        <v>2450645.2525670002</v>
      </c>
      <c r="G7" s="13">
        <v>71312.241766000006</v>
      </c>
      <c r="H7" s="5">
        <v>1658686.695454</v>
      </c>
      <c r="I7" s="5">
        <v>53633.920328</v>
      </c>
      <c r="J7" s="5">
        <v>2481186.668453</v>
      </c>
      <c r="K7" s="5">
        <v>60604.452120000002</v>
      </c>
      <c r="L7" s="5">
        <v>1856468.038675</v>
      </c>
      <c r="M7" s="5">
        <v>87504.725827999995</v>
      </c>
      <c r="N7" s="5">
        <v>1961346.0213850001</v>
      </c>
      <c r="O7" s="5">
        <v>94509.791796000005</v>
      </c>
      <c r="P7" s="5">
        <v>1906602.3685250001</v>
      </c>
      <c r="Q7" s="5">
        <v>64816.571298000003</v>
      </c>
      <c r="R7" s="5">
        <v>1863632.232967</v>
      </c>
      <c r="S7" s="5">
        <v>75335.287114999999</v>
      </c>
    </row>
    <row r="8" spans="1:19" ht="15.75" thickBot="1" x14ac:dyDescent="0.3">
      <c r="A8" s="12" t="s">
        <v>9</v>
      </c>
      <c r="B8" s="4">
        <v>2003295.2629160001</v>
      </c>
      <c r="C8" s="4">
        <v>57396.567475999997</v>
      </c>
      <c r="D8" s="4">
        <v>1756059.7945960001</v>
      </c>
      <c r="E8" s="4">
        <v>51714.506841000002</v>
      </c>
      <c r="F8" s="13">
        <v>1755580.649703</v>
      </c>
      <c r="G8" s="13">
        <v>43128.504931000003</v>
      </c>
      <c r="H8" s="5">
        <v>1798155.267862</v>
      </c>
      <c r="I8" s="5">
        <v>106229.935226</v>
      </c>
      <c r="J8" s="5">
        <v>2109291.2858369998</v>
      </c>
      <c r="K8" s="5">
        <v>84739.140786999997</v>
      </c>
      <c r="L8" s="5">
        <v>1823930.3054569999</v>
      </c>
      <c r="M8" s="5">
        <v>50583.899952</v>
      </c>
      <c r="N8" s="5">
        <v>3445773.8785140002</v>
      </c>
      <c r="O8" s="5">
        <v>76706.065168000001</v>
      </c>
      <c r="P8" s="5">
        <v>2534031.796021</v>
      </c>
      <c r="Q8" s="5">
        <v>73095.191841000007</v>
      </c>
      <c r="R8" s="5">
        <v>2538192.1665369999</v>
      </c>
      <c r="S8" s="5">
        <v>59194.065283999997</v>
      </c>
    </row>
    <row r="9" spans="1:19" ht="15.75" thickBot="1" x14ac:dyDescent="0.3">
      <c r="A9" s="12" t="s">
        <v>10</v>
      </c>
      <c r="B9" s="4">
        <v>902018.43847299996</v>
      </c>
      <c r="C9" s="4">
        <v>32690.965059999999</v>
      </c>
      <c r="D9" s="4">
        <v>795199.81487</v>
      </c>
      <c r="E9" s="4">
        <v>21123.620426000001</v>
      </c>
      <c r="F9" s="13">
        <v>622250.78774000006</v>
      </c>
      <c r="G9" s="13">
        <v>16067.156325</v>
      </c>
      <c r="H9" s="5">
        <v>515343.22806599998</v>
      </c>
      <c r="I9" s="5">
        <v>14904.250597</v>
      </c>
      <c r="J9" s="5">
        <v>580733.69935600006</v>
      </c>
      <c r="K9" s="5">
        <v>21290.310796999998</v>
      </c>
      <c r="L9" s="5">
        <v>682101.233534</v>
      </c>
      <c r="M9" s="5">
        <v>24609.624341999999</v>
      </c>
      <c r="N9" s="5">
        <v>866000.65640700003</v>
      </c>
      <c r="O9" s="5">
        <v>25959.770311</v>
      </c>
      <c r="P9" s="5">
        <v>688222.15237599995</v>
      </c>
      <c r="Q9" s="5">
        <v>23125.025704</v>
      </c>
      <c r="R9" s="5">
        <v>807945.89339999994</v>
      </c>
      <c r="S9" s="5">
        <v>31360.652570999999</v>
      </c>
    </row>
    <row r="10" spans="1:19" ht="15.75" thickBot="1" x14ac:dyDescent="0.3">
      <c r="A10" s="12" t="s">
        <v>11</v>
      </c>
      <c r="B10" s="4">
        <v>3197097.992943</v>
      </c>
      <c r="C10" s="4">
        <v>386314.85365599999</v>
      </c>
      <c r="D10" s="4">
        <v>2550325.6604180001</v>
      </c>
      <c r="E10" s="4">
        <v>209479.88860199999</v>
      </c>
      <c r="F10" s="13">
        <v>2998234.6769829998</v>
      </c>
      <c r="G10" s="13">
        <v>309432.74062300002</v>
      </c>
      <c r="H10" s="5">
        <v>2692047.1621519998</v>
      </c>
      <c r="I10" s="5">
        <v>280225.98618800001</v>
      </c>
      <c r="J10" s="5">
        <v>2397428.2567989998</v>
      </c>
      <c r="K10" s="5">
        <v>156510.97800800001</v>
      </c>
      <c r="L10" s="5">
        <v>3403910.1197830001</v>
      </c>
      <c r="M10" s="5">
        <v>153148.50276199999</v>
      </c>
      <c r="N10" s="5">
        <v>2671852.3384059998</v>
      </c>
      <c r="O10" s="5">
        <v>118302.44186799999</v>
      </c>
      <c r="P10" s="5">
        <v>2941674.33873</v>
      </c>
      <c r="Q10" s="5">
        <v>156322.61700500001</v>
      </c>
      <c r="R10" s="5">
        <v>2875375.0665950002</v>
      </c>
      <c r="S10" s="5">
        <v>131051.252544</v>
      </c>
    </row>
    <row r="11" spans="1:19" ht="15.75" thickBot="1" x14ac:dyDescent="0.3">
      <c r="A11" s="12" t="s">
        <v>12</v>
      </c>
      <c r="B11" s="4">
        <v>1078765.5405880001</v>
      </c>
      <c r="C11" s="4">
        <v>64335.352723000004</v>
      </c>
      <c r="D11" s="4">
        <v>950644.74783400004</v>
      </c>
      <c r="E11" s="4">
        <v>71195.870930999998</v>
      </c>
      <c r="F11" s="13">
        <v>1006498.314662</v>
      </c>
      <c r="G11" s="13">
        <v>69060.333692999993</v>
      </c>
      <c r="H11" s="5">
        <v>899644.20934599999</v>
      </c>
      <c r="I11" s="5">
        <v>74439.826608000003</v>
      </c>
      <c r="J11" s="5">
        <v>852865.15538799996</v>
      </c>
      <c r="K11" s="5">
        <v>83378.590381000002</v>
      </c>
      <c r="L11" s="5">
        <v>919279.67863700003</v>
      </c>
      <c r="M11" s="5">
        <v>82381.876149999996</v>
      </c>
      <c r="N11" s="5">
        <v>1393954.1466709999</v>
      </c>
      <c r="O11" s="5">
        <v>106833.203094</v>
      </c>
      <c r="P11" s="5">
        <v>979352.31286099995</v>
      </c>
      <c r="Q11" s="5">
        <v>77741.492419000002</v>
      </c>
      <c r="R11" s="5">
        <v>958235.05775299994</v>
      </c>
      <c r="S11" s="5">
        <v>85571.538755999994</v>
      </c>
    </row>
    <row r="12" spans="1:19" ht="15.75" thickBot="1" x14ac:dyDescent="0.3">
      <c r="A12" s="12" t="s">
        <v>13</v>
      </c>
      <c r="B12" s="4">
        <v>1032306.345614</v>
      </c>
      <c r="C12" s="4">
        <v>53636.540946000001</v>
      </c>
      <c r="D12" s="4">
        <v>1029470.605058</v>
      </c>
      <c r="E12" s="4">
        <v>42139.604292999997</v>
      </c>
      <c r="F12" s="13">
        <v>1026431.1182349999</v>
      </c>
      <c r="G12" s="13">
        <v>56270.064068</v>
      </c>
      <c r="H12" s="5">
        <v>1003903.117276</v>
      </c>
      <c r="I12" s="5">
        <v>60787.722443999999</v>
      </c>
      <c r="J12" s="5">
        <v>1004232.149871</v>
      </c>
      <c r="K12" s="5">
        <v>63707.583559999999</v>
      </c>
      <c r="L12" s="5">
        <v>1142565.6851039999</v>
      </c>
      <c r="M12" s="5">
        <v>72228.328624999995</v>
      </c>
      <c r="N12" s="5">
        <v>1418471.6961099999</v>
      </c>
      <c r="O12" s="5">
        <v>62584.334906999997</v>
      </c>
      <c r="P12" s="5">
        <v>1320975.1103040001</v>
      </c>
      <c r="Q12" s="5">
        <v>47226.276555999997</v>
      </c>
      <c r="R12" s="5">
        <v>1484942.3474010001</v>
      </c>
      <c r="S12" s="5">
        <v>50062.606878999999</v>
      </c>
    </row>
    <row r="13" spans="1:19" ht="15.75" thickBot="1" x14ac:dyDescent="0.3">
      <c r="A13" s="12" t="s">
        <v>14</v>
      </c>
      <c r="B13" s="4">
        <v>1182644.9373870001</v>
      </c>
      <c r="C13" s="4">
        <v>102574.96066899999</v>
      </c>
      <c r="D13" s="4">
        <v>947949.54031700001</v>
      </c>
      <c r="E13" s="4">
        <v>95710.842638999995</v>
      </c>
      <c r="F13" s="13">
        <v>1023210.183078</v>
      </c>
      <c r="G13" s="13">
        <v>52326.543450999998</v>
      </c>
      <c r="H13" s="5">
        <v>925435.16889800003</v>
      </c>
      <c r="I13" s="5">
        <v>50990.902859000002</v>
      </c>
      <c r="J13" s="5">
        <v>1092741.8973910001</v>
      </c>
      <c r="K13" s="5">
        <v>107163.108761</v>
      </c>
      <c r="L13" s="5">
        <v>1419863.5217909999</v>
      </c>
      <c r="M13" s="5">
        <v>100445.903832</v>
      </c>
      <c r="N13" s="5">
        <v>1702233.962669</v>
      </c>
      <c r="O13" s="5">
        <v>79018.798861999996</v>
      </c>
      <c r="P13" s="5">
        <v>1373885.5858080001</v>
      </c>
      <c r="Q13" s="5">
        <v>79445.199605999995</v>
      </c>
      <c r="R13" s="5">
        <v>1460866.3946799999</v>
      </c>
      <c r="S13" s="5">
        <v>71871.898390000002</v>
      </c>
    </row>
    <row r="14" spans="1:19" ht="15.75" thickBot="1" x14ac:dyDescent="0.3">
      <c r="A14" s="12" t="s">
        <v>15</v>
      </c>
      <c r="B14" s="4">
        <v>744381.07194499997</v>
      </c>
      <c r="C14" s="4">
        <v>48683.315554000001</v>
      </c>
      <c r="D14" s="4">
        <v>902066.56472599995</v>
      </c>
      <c r="E14" s="4">
        <v>100823.26289100001</v>
      </c>
      <c r="F14" s="13">
        <v>891790.424016</v>
      </c>
      <c r="G14" s="13">
        <v>95354.620513999995</v>
      </c>
      <c r="H14" s="5">
        <v>917927.51888800005</v>
      </c>
      <c r="I14" s="5">
        <v>67472.005061999997</v>
      </c>
      <c r="J14" s="5">
        <v>982523.39089200005</v>
      </c>
      <c r="K14" s="5">
        <v>56532.657788999997</v>
      </c>
      <c r="L14" s="5">
        <v>1202212.397385</v>
      </c>
      <c r="M14" s="5">
        <v>72030.621557999999</v>
      </c>
      <c r="N14" s="5">
        <v>1322704.638943</v>
      </c>
      <c r="O14" s="5">
        <v>59871.027945000002</v>
      </c>
      <c r="P14" s="5">
        <v>1385581.2585990001</v>
      </c>
      <c r="Q14" s="5">
        <v>74430.257652</v>
      </c>
      <c r="R14" s="5">
        <v>1519018.7405590001</v>
      </c>
      <c r="S14" s="5">
        <v>70567.473538000006</v>
      </c>
    </row>
    <row r="15" spans="1:19" ht="15.75" thickBot="1" x14ac:dyDescent="0.3">
      <c r="A15" s="12" t="s">
        <v>16</v>
      </c>
      <c r="B15" s="4">
        <v>2801435.0024560001</v>
      </c>
      <c r="C15" s="4">
        <v>125129.184089</v>
      </c>
      <c r="D15" s="4">
        <v>2513116.1315549999</v>
      </c>
      <c r="E15" s="4">
        <v>129959.486882</v>
      </c>
      <c r="F15" s="13">
        <v>2770159.3823500001</v>
      </c>
      <c r="G15" s="13">
        <v>152259.29024599999</v>
      </c>
      <c r="H15" s="5">
        <v>2725873.2996689999</v>
      </c>
      <c r="I15" s="5">
        <v>121369.60412800001</v>
      </c>
      <c r="J15" s="5">
        <v>3335231.864356</v>
      </c>
      <c r="K15" s="5">
        <v>144499.43759099999</v>
      </c>
      <c r="L15" s="5">
        <v>3050000.0612249998</v>
      </c>
      <c r="M15" s="5">
        <v>234305.99268200001</v>
      </c>
      <c r="N15" s="5">
        <v>4519747.0796220005</v>
      </c>
      <c r="O15" s="5">
        <v>186100.134984</v>
      </c>
      <c r="P15" s="5">
        <v>3622076.807155</v>
      </c>
      <c r="Q15" s="5">
        <v>135540.89254900001</v>
      </c>
      <c r="R15" s="5">
        <v>4246713.7713489998</v>
      </c>
      <c r="S15" s="5">
        <v>116832.195639</v>
      </c>
    </row>
    <row r="16" spans="1:19" ht="15.75" thickBot="1" x14ac:dyDescent="0.3">
      <c r="A16" s="12" t="s">
        <v>17</v>
      </c>
      <c r="B16" s="4">
        <v>1419136.3842160001</v>
      </c>
      <c r="C16" s="4">
        <v>78809.978067999997</v>
      </c>
      <c r="D16" s="4">
        <v>1621584.791213</v>
      </c>
      <c r="E16" s="4">
        <v>60455.487921</v>
      </c>
      <c r="F16" s="13">
        <v>1651822.3703689999</v>
      </c>
      <c r="G16" s="13">
        <v>72067.182551000005</v>
      </c>
      <c r="H16" s="5">
        <v>1852525.609103</v>
      </c>
      <c r="I16" s="5">
        <v>96095.270122999995</v>
      </c>
      <c r="J16" s="5">
        <v>1703306.8308649999</v>
      </c>
      <c r="K16" s="5">
        <v>73052.695582999993</v>
      </c>
      <c r="L16" s="5">
        <v>2126056.518373</v>
      </c>
      <c r="M16" s="5">
        <v>93776.241441000006</v>
      </c>
      <c r="N16" s="5">
        <v>2395769.0210580002</v>
      </c>
      <c r="O16" s="5">
        <v>77790.554250000001</v>
      </c>
      <c r="P16" s="5">
        <v>2440697.1281130002</v>
      </c>
      <c r="Q16" s="5">
        <v>88795.952929000006</v>
      </c>
      <c r="R16" s="5">
        <v>2246753.8552879998</v>
      </c>
      <c r="S16" s="5">
        <v>77545.900469</v>
      </c>
    </row>
    <row r="17" spans="1:19" ht="15.75" thickBot="1" x14ac:dyDescent="0.3">
      <c r="A17" s="12" t="s">
        <v>18</v>
      </c>
      <c r="B17" s="4">
        <v>891810.39357299998</v>
      </c>
      <c r="C17" s="4">
        <v>69934.447662999999</v>
      </c>
      <c r="D17" s="4">
        <v>1008106.861708</v>
      </c>
      <c r="E17" s="4">
        <v>74901.523323000001</v>
      </c>
      <c r="F17" s="13">
        <v>1490645.4979350001</v>
      </c>
      <c r="G17" s="13">
        <v>96408.929877999995</v>
      </c>
      <c r="H17" s="5">
        <v>1253639.8300330001</v>
      </c>
      <c r="I17" s="5">
        <v>87220.777421000006</v>
      </c>
      <c r="J17" s="5">
        <v>1262551.159405</v>
      </c>
      <c r="K17" s="5">
        <v>83649.612114000003</v>
      </c>
      <c r="L17" s="5">
        <v>1503961.65708</v>
      </c>
      <c r="M17" s="5">
        <v>85893.215968000004</v>
      </c>
      <c r="N17" s="5">
        <v>1594738.0536209999</v>
      </c>
      <c r="O17" s="5">
        <v>89393.357136000006</v>
      </c>
      <c r="P17" s="5">
        <v>1537579.5528609999</v>
      </c>
      <c r="Q17" s="5">
        <v>79808.736537000004</v>
      </c>
      <c r="R17" s="5">
        <v>1329205.153718</v>
      </c>
      <c r="S17" s="5">
        <v>67916.785596000002</v>
      </c>
    </row>
    <row r="18" spans="1:19" ht="15.75" thickBot="1" x14ac:dyDescent="0.3">
      <c r="A18" s="12" t="s">
        <v>19</v>
      </c>
      <c r="B18" s="4">
        <v>4563700.8225499997</v>
      </c>
      <c r="C18" s="4">
        <v>444808.26375300001</v>
      </c>
      <c r="D18" s="4">
        <v>5114315.2811310003</v>
      </c>
      <c r="E18" s="4">
        <v>330979.37598200003</v>
      </c>
      <c r="F18" s="13">
        <v>4815412.6724709999</v>
      </c>
      <c r="G18" s="13">
        <v>452427.735017</v>
      </c>
      <c r="H18" s="5">
        <v>4740967.3955960004</v>
      </c>
      <c r="I18" s="5">
        <v>281123.98248000001</v>
      </c>
      <c r="J18" s="5">
        <v>4719110.8317590002</v>
      </c>
      <c r="K18" s="5">
        <v>213364.83809</v>
      </c>
      <c r="L18" s="5">
        <v>4275453.5426380001</v>
      </c>
      <c r="M18" s="5">
        <v>192863.443677</v>
      </c>
      <c r="N18" s="5">
        <v>4702558.1359169995</v>
      </c>
      <c r="O18" s="5">
        <v>211830.77639700001</v>
      </c>
      <c r="P18" s="5">
        <v>3892050.8175929999</v>
      </c>
      <c r="Q18" s="5">
        <v>215073.80196899999</v>
      </c>
      <c r="R18" s="5">
        <v>4068962.0259230002</v>
      </c>
      <c r="S18" s="5">
        <v>339422.025181</v>
      </c>
    </row>
    <row r="19" spans="1:19" ht="15.75" thickBot="1" x14ac:dyDescent="0.3">
      <c r="A19" s="14" t="s">
        <v>20</v>
      </c>
      <c r="B19" s="15">
        <v>32267286.232202999</v>
      </c>
      <c r="C19" s="15">
        <v>2161390.1751040001</v>
      </c>
      <c r="D19" s="15">
        <v>31811244.712726999</v>
      </c>
      <c r="E19" s="15">
        <v>1784126.340205</v>
      </c>
      <c r="F19" s="15">
        <v>30672123.302501</v>
      </c>
      <c r="G19" s="15">
        <v>1840809.4696569999</v>
      </c>
      <c r="H19" s="8">
        <v>30023110.800878007</v>
      </c>
      <c r="I19" s="8">
        <v>1636790.2839270001</v>
      </c>
      <c r="J19" s="8">
        <v>30620615.538575001</v>
      </c>
      <c r="K19" s="8">
        <v>1443358.1384499997</v>
      </c>
      <c r="L19" s="8">
        <v>32028422.464776006</v>
      </c>
      <c r="M19" s="8">
        <v>1565887.8601249999</v>
      </c>
      <c r="N19" s="8">
        <f>SUM(N5:N18)</f>
        <v>37338298.116600998</v>
      </c>
      <c r="O19" s="8">
        <f>SUM(O5:O18)</f>
        <v>1503979.2769919999</v>
      </c>
      <c r="P19" s="8">
        <f>SUM(P5:P18)</f>
        <v>34242076.057559997</v>
      </c>
      <c r="Q19" s="8">
        <f>SUM(Q5:Q18)</f>
        <v>1443759.2693009998</v>
      </c>
      <c r="R19" s="8">
        <f t="shared" ref="R19:S19" si="0">SUM(R5:R18)</f>
        <v>34512614.958078004</v>
      </c>
      <c r="S19" s="8">
        <f t="shared" si="0"/>
        <v>1507679.3470140002</v>
      </c>
    </row>
    <row r="20" spans="1:19" x14ac:dyDescent="0.25">
      <c r="A20" s="9" t="s">
        <v>4</v>
      </c>
    </row>
    <row r="21" spans="1:19" x14ac:dyDescent="0.25">
      <c r="A21" s="9" t="s">
        <v>191</v>
      </c>
    </row>
  </sheetData>
  <mergeCells count="11">
    <mergeCell ref="R2:S2"/>
    <mergeCell ref="B4:S4"/>
    <mergeCell ref="P2:Q2"/>
    <mergeCell ref="L2:M2"/>
    <mergeCell ref="N2:O2"/>
    <mergeCell ref="J2:K2"/>
    <mergeCell ref="A2:A4"/>
    <mergeCell ref="B2:C2"/>
    <mergeCell ref="D2:E2"/>
    <mergeCell ref="F2:G2"/>
    <mergeCell ref="H2:I2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21"/>
  <sheetViews>
    <sheetView zoomScaleNormal="100" workbookViewId="0">
      <selection activeCell="U32" sqref="U32"/>
    </sheetView>
  </sheetViews>
  <sheetFormatPr defaultRowHeight="15" x14ac:dyDescent="0.25"/>
  <cols>
    <col min="1" max="1" width="15.7109375" customWidth="1"/>
    <col min="2" max="12" width="10.7109375" customWidth="1"/>
  </cols>
  <sheetData>
    <row r="1" spans="1:12" ht="15.75" thickBot="1" x14ac:dyDescent="0.3">
      <c r="A1" s="1" t="s">
        <v>216</v>
      </c>
    </row>
    <row r="2" spans="1:12" ht="74.25" thickBot="1" x14ac:dyDescent="0.3">
      <c r="A2" s="16" t="s">
        <v>5</v>
      </c>
      <c r="B2" s="73" t="s">
        <v>21</v>
      </c>
      <c r="C2" s="73" t="s">
        <v>22</v>
      </c>
      <c r="D2" s="73" t="s">
        <v>172</v>
      </c>
      <c r="E2" s="73" t="s">
        <v>23</v>
      </c>
      <c r="F2" s="73" t="s">
        <v>173</v>
      </c>
      <c r="G2" s="73" t="s">
        <v>24</v>
      </c>
      <c r="H2" s="73" t="s">
        <v>174</v>
      </c>
      <c r="I2" s="73" t="s">
        <v>25</v>
      </c>
      <c r="J2" s="73" t="s">
        <v>175</v>
      </c>
      <c r="K2" s="73" t="s">
        <v>176</v>
      </c>
      <c r="L2" s="73" t="s">
        <v>177</v>
      </c>
    </row>
    <row r="3" spans="1:12" ht="15.75" thickBot="1" x14ac:dyDescent="0.3">
      <c r="A3" s="17" t="s">
        <v>26</v>
      </c>
      <c r="B3" s="18">
        <v>1286554</v>
      </c>
      <c r="C3" s="18">
        <v>4703470.6897250004</v>
      </c>
      <c r="D3" s="18">
        <f>C3/B3*1000</f>
        <v>3655.8672933471898</v>
      </c>
      <c r="E3" s="18">
        <v>101535.789011</v>
      </c>
      <c r="F3" s="78">
        <f>E3/B3*1000</f>
        <v>78.920736332093327</v>
      </c>
      <c r="G3" s="18">
        <v>4601934.9007139998</v>
      </c>
      <c r="H3" s="18">
        <f>G3/B3*1000</f>
        <v>3576.946557015096</v>
      </c>
      <c r="I3" s="18">
        <v>703737.30599200004</v>
      </c>
      <c r="J3" s="78">
        <f>I3/B3*1000</f>
        <v>546.99399014110566</v>
      </c>
      <c r="K3" s="18">
        <v>374314.47131200001</v>
      </c>
      <c r="L3" s="78">
        <f>K3/B3*1000</f>
        <v>290.9434592811495</v>
      </c>
    </row>
    <row r="4" spans="1:12" ht="15.75" thickBot="1" x14ac:dyDescent="0.3">
      <c r="A4" s="17" t="s">
        <v>27</v>
      </c>
      <c r="B4" s="18">
        <v>1345764</v>
      </c>
      <c r="C4" s="18">
        <v>4409301.5621830001</v>
      </c>
      <c r="D4" s="18">
        <f t="shared" ref="D4:D17" si="0">C4/B4*1000</f>
        <v>3276.4300146110313</v>
      </c>
      <c r="E4" s="18">
        <v>229411.87604100001</v>
      </c>
      <c r="F4" s="78">
        <f t="shared" ref="F4:F17" si="1">E4/B4*1000</f>
        <v>170.46961877491151</v>
      </c>
      <c r="G4" s="18">
        <v>4179889.6861419999</v>
      </c>
      <c r="H4" s="18">
        <f t="shared" ref="H4:H17" si="2">G4/B4*1000</f>
        <v>3105.9603958361199</v>
      </c>
      <c r="I4" s="18">
        <v>802102.13360399997</v>
      </c>
      <c r="J4" s="78">
        <f t="shared" ref="J4:J17" si="3">I4/B4*1000</f>
        <v>596.01990661364107</v>
      </c>
      <c r="K4" s="18">
        <v>405919.55585100001</v>
      </c>
      <c r="L4" s="78">
        <f t="shared" ref="L4:L17" si="4">K4/B4*1000</f>
        <v>301.6275928402008</v>
      </c>
    </row>
    <row r="5" spans="1:12" ht="15.75" thickBot="1" x14ac:dyDescent="0.3">
      <c r="A5" s="17" t="s">
        <v>28</v>
      </c>
      <c r="B5" s="18">
        <v>639180</v>
      </c>
      <c r="C5" s="18">
        <v>1863632.232967</v>
      </c>
      <c r="D5" s="18">
        <f t="shared" si="0"/>
        <v>2915.6610547373198</v>
      </c>
      <c r="E5" s="18">
        <v>75335.287114999999</v>
      </c>
      <c r="F5" s="78">
        <f t="shared" si="1"/>
        <v>117.86239731374573</v>
      </c>
      <c r="G5" s="18">
        <v>1788296.945852</v>
      </c>
      <c r="H5" s="18">
        <f t="shared" si="2"/>
        <v>2797.7986574235742</v>
      </c>
      <c r="I5" s="18">
        <v>345031.25719400001</v>
      </c>
      <c r="J5" s="78">
        <f t="shared" si="3"/>
        <v>539.802961910573</v>
      </c>
      <c r="K5" s="18">
        <v>161801.81383599999</v>
      </c>
      <c r="L5" s="78">
        <f t="shared" si="4"/>
        <v>253.13966932006633</v>
      </c>
    </row>
    <row r="6" spans="1:12" ht="15.75" thickBot="1" x14ac:dyDescent="0.3">
      <c r="A6" s="17" t="s">
        <v>29</v>
      </c>
      <c r="B6" s="18">
        <v>579228</v>
      </c>
      <c r="C6" s="18">
        <v>2538192.1665369999</v>
      </c>
      <c r="D6" s="18">
        <f t="shared" si="0"/>
        <v>4382.0260183157579</v>
      </c>
      <c r="E6" s="18">
        <v>59194.065283999997</v>
      </c>
      <c r="F6" s="78">
        <f t="shared" si="1"/>
        <v>102.19475799512453</v>
      </c>
      <c r="G6" s="18">
        <v>2478998.1012530001</v>
      </c>
      <c r="H6" s="18">
        <f t="shared" si="2"/>
        <v>4279.8312603206341</v>
      </c>
      <c r="I6" s="18">
        <v>312861.18384200003</v>
      </c>
      <c r="J6" s="78">
        <f t="shared" si="3"/>
        <v>540.13477221750338</v>
      </c>
      <c r="K6" s="18">
        <v>147385.92053500001</v>
      </c>
      <c r="L6" s="78">
        <f t="shared" si="4"/>
        <v>254.45234093483054</v>
      </c>
    </row>
    <row r="7" spans="1:12" ht="15.75" thickBot="1" x14ac:dyDescent="0.3">
      <c r="A7" s="17" t="s">
        <v>30</v>
      </c>
      <c r="B7" s="18">
        <v>296106</v>
      </c>
      <c r="C7" s="18">
        <v>807945.89339999994</v>
      </c>
      <c r="D7" s="18">
        <f t="shared" si="0"/>
        <v>2728.5698141881621</v>
      </c>
      <c r="E7" s="18">
        <v>31360.652570999999</v>
      </c>
      <c r="F7" s="78">
        <f t="shared" si="1"/>
        <v>105.91022326801888</v>
      </c>
      <c r="G7" s="18">
        <v>776585.24082900002</v>
      </c>
      <c r="H7" s="18">
        <f t="shared" si="2"/>
        <v>2622.6595909201437</v>
      </c>
      <c r="I7" s="18">
        <v>154269.31556799999</v>
      </c>
      <c r="J7" s="78">
        <f t="shared" si="3"/>
        <v>520.99354814829826</v>
      </c>
      <c r="K7" s="18">
        <v>80608.027730000002</v>
      </c>
      <c r="L7" s="78">
        <f t="shared" si="4"/>
        <v>272.22693133540014</v>
      </c>
    </row>
    <row r="8" spans="1:12" ht="15.75" thickBot="1" x14ac:dyDescent="0.3">
      <c r="A8" s="17" t="s">
        <v>31</v>
      </c>
      <c r="B8" s="18">
        <v>820937</v>
      </c>
      <c r="C8" s="18">
        <v>2875375.0665950002</v>
      </c>
      <c r="D8" s="18">
        <f t="shared" si="0"/>
        <v>3502.5526521462675</v>
      </c>
      <c r="E8" s="18">
        <v>131051.252544</v>
      </c>
      <c r="F8" s="78">
        <f t="shared" si="1"/>
        <v>159.6361871178909</v>
      </c>
      <c r="G8" s="18">
        <v>2744323.8140509999</v>
      </c>
      <c r="H8" s="18">
        <f t="shared" si="2"/>
        <v>3342.916465028376</v>
      </c>
      <c r="I8" s="18">
        <v>429694.068095</v>
      </c>
      <c r="J8" s="78">
        <f t="shared" si="3"/>
        <v>523.41905419660702</v>
      </c>
      <c r="K8" s="18">
        <v>229555.25845200001</v>
      </c>
      <c r="L8" s="78">
        <f t="shared" si="4"/>
        <v>279.62591337946765</v>
      </c>
    </row>
    <row r="9" spans="1:12" ht="15.75" thickBot="1" x14ac:dyDescent="0.3">
      <c r="A9" s="17" t="s">
        <v>32</v>
      </c>
      <c r="B9" s="18">
        <v>440934</v>
      </c>
      <c r="C9" s="18">
        <v>958235.05775299994</v>
      </c>
      <c r="D9" s="18">
        <f t="shared" si="0"/>
        <v>2173.193851580962</v>
      </c>
      <c r="E9" s="18">
        <v>85571.538755999994</v>
      </c>
      <c r="F9" s="78">
        <f t="shared" si="1"/>
        <v>194.06881473417789</v>
      </c>
      <c r="G9" s="18">
        <v>872663.51899699995</v>
      </c>
      <c r="H9" s="18">
        <f t="shared" si="2"/>
        <v>1979.1250368467843</v>
      </c>
      <c r="I9" s="18">
        <v>222822.52518299999</v>
      </c>
      <c r="J9" s="78">
        <f t="shared" si="3"/>
        <v>505.34212644749556</v>
      </c>
      <c r="K9" s="18">
        <v>123108.951132</v>
      </c>
      <c r="L9" s="78">
        <f t="shared" si="4"/>
        <v>279.20040444148106</v>
      </c>
    </row>
    <row r="10" spans="1:12" ht="15.75" thickBot="1" x14ac:dyDescent="0.3">
      <c r="A10" s="17" t="s">
        <v>33</v>
      </c>
      <c r="B10" s="18">
        <v>550848</v>
      </c>
      <c r="C10" s="18">
        <v>1484942.3474010001</v>
      </c>
      <c r="D10" s="18">
        <f t="shared" si="0"/>
        <v>2695.7388379389595</v>
      </c>
      <c r="E10" s="18">
        <v>50062.606878999999</v>
      </c>
      <c r="F10" s="78">
        <f t="shared" si="1"/>
        <v>90.882796849584636</v>
      </c>
      <c r="G10" s="18">
        <v>1434879.740522</v>
      </c>
      <c r="H10" s="18">
        <f t="shared" si="2"/>
        <v>2604.8560410893747</v>
      </c>
      <c r="I10" s="18">
        <v>297397.46538000001</v>
      </c>
      <c r="J10" s="78">
        <f t="shared" si="3"/>
        <v>539.89025172098297</v>
      </c>
      <c r="K10" s="18">
        <v>144419.28973799999</v>
      </c>
      <c r="L10" s="78">
        <f t="shared" si="4"/>
        <v>262.17629861232132</v>
      </c>
    </row>
    <row r="11" spans="1:12" ht="15.75" thickBot="1" x14ac:dyDescent="0.3">
      <c r="A11" s="17" t="s">
        <v>34</v>
      </c>
      <c r="B11" s="18">
        <v>517243</v>
      </c>
      <c r="C11" s="18">
        <v>1460866.3946799999</v>
      </c>
      <c r="D11" s="18">
        <f t="shared" si="0"/>
        <v>2824.33284680508</v>
      </c>
      <c r="E11" s="18">
        <v>71871.898390000002</v>
      </c>
      <c r="F11" s="78">
        <f t="shared" si="1"/>
        <v>138.95190150470862</v>
      </c>
      <c r="G11" s="18">
        <v>1388994.4962899999</v>
      </c>
      <c r="H11" s="18">
        <f t="shared" si="2"/>
        <v>2685.380945300371</v>
      </c>
      <c r="I11" s="18">
        <v>280637.84514400002</v>
      </c>
      <c r="J11" s="78">
        <f t="shared" si="3"/>
        <v>542.56480057535828</v>
      </c>
      <c r="K11" s="18">
        <v>128426.176049</v>
      </c>
      <c r="L11" s="78">
        <f t="shared" si="4"/>
        <v>248.28982905326896</v>
      </c>
    </row>
    <row r="12" spans="1:12" ht="15.75" thickBot="1" x14ac:dyDescent="0.3">
      <c r="A12" s="17" t="s">
        <v>35</v>
      </c>
      <c r="B12" s="18">
        <v>508664</v>
      </c>
      <c r="C12" s="18">
        <v>1519018.7405590001</v>
      </c>
      <c r="D12" s="18">
        <f t="shared" si="0"/>
        <v>2986.2910301476027</v>
      </c>
      <c r="E12" s="18">
        <v>70567.473538000006</v>
      </c>
      <c r="F12" s="78">
        <f t="shared" si="1"/>
        <v>138.73101603022823</v>
      </c>
      <c r="G12" s="18">
        <v>1448451.2670209999</v>
      </c>
      <c r="H12" s="18">
        <f t="shared" si="2"/>
        <v>2847.5600141173741</v>
      </c>
      <c r="I12" s="18">
        <v>286471.50020399998</v>
      </c>
      <c r="J12" s="78">
        <f t="shared" si="3"/>
        <v>563.18414553418359</v>
      </c>
      <c r="K12" s="18">
        <v>121641.04978</v>
      </c>
      <c r="L12" s="78">
        <f t="shared" si="4"/>
        <v>239.13831090857622</v>
      </c>
    </row>
    <row r="13" spans="1:12" ht="15.75" thickBot="1" x14ac:dyDescent="0.3">
      <c r="A13" s="17" t="s">
        <v>36</v>
      </c>
      <c r="B13" s="18">
        <v>1180477</v>
      </c>
      <c r="C13" s="18">
        <v>4246713.7713489998</v>
      </c>
      <c r="D13" s="18">
        <f t="shared" si="0"/>
        <v>3597.4557499629386</v>
      </c>
      <c r="E13" s="18">
        <v>116832.195639</v>
      </c>
      <c r="F13" s="78">
        <f t="shared" si="1"/>
        <v>98.97032779037626</v>
      </c>
      <c r="G13" s="18">
        <v>4129881.57571</v>
      </c>
      <c r="H13" s="18">
        <f t="shared" si="2"/>
        <v>3498.4854221725623</v>
      </c>
      <c r="I13" s="18">
        <v>579440.964332</v>
      </c>
      <c r="J13" s="78">
        <f t="shared" si="3"/>
        <v>490.85324350410889</v>
      </c>
      <c r="K13" s="18">
        <v>294705.28428399999</v>
      </c>
      <c r="L13" s="78">
        <f t="shared" si="4"/>
        <v>249.64932335318687</v>
      </c>
    </row>
    <row r="14" spans="1:12" ht="15.75" thickBot="1" x14ac:dyDescent="0.3">
      <c r="A14" s="17" t="s">
        <v>37</v>
      </c>
      <c r="B14" s="18">
        <v>633133</v>
      </c>
      <c r="C14" s="18">
        <v>2246753.8552879998</v>
      </c>
      <c r="D14" s="18">
        <f t="shared" si="0"/>
        <v>3548.6285745459481</v>
      </c>
      <c r="E14" s="18">
        <v>77545.900469</v>
      </c>
      <c r="F14" s="78">
        <f t="shared" si="1"/>
        <v>122.47963772066849</v>
      </c>
      <c r="G14" s="18">
        <v>2169207.9548189999</v>
      </c>
      <c r="H14" s="18">
        <f t="shared" si="2"/>
        <v>3426.1489368252801</v>
      </c>
      <c r="I14" s="18">
        <v>346487.623708</v>
      </c>
      <c r="J14" s="78">
        <f t="shared" si="3"/>
        <v>547.25882825251574</v>
      </c>
      <c r="K14" s="18">
        <v>162486.65361400001</v>
      </c>
      <c r="L14" s="78">
        <f t="shared" si="4"/>
        <v>256.63905311206338</v>
      </c>
    </row>
    <row r="15" spans="1:12" ht="15.75" thickBot="1" x14ac:dyDescent="0.3">
      <c r="A15" s="17" t="s">
        <v>38</v>
      </c>
      <c r="B15" s="18">
        <v>583039</v>
      </c>
      <c r="C15" s="18">
        <v>1329205.153718</v>
      </c>
      <c r="D15" s="18">
        <f t="shared" si="0"/>
        <v>2279.7877221215044</v>
      </c>
      <c r="E15" s="18">
        <v>67916.785596000002</v>
      </c>
      <c r="F15" s="78">
        <f t="shared" si="1"/>
        <v>116.48755159774905</v>
      </c>
      <c r="G15" s="18">
        <v>1261288.368122</v>
      </c>
      <c r="H15" s="18">
        <f t="shared" si="2"/>
        <v>2163.3001705237557</v>
      </c>
      <c r="I15" s="18">
        <v>282385.334821</v>
      </c>
      <c r="J15" s="78">
        <f t="shared" si="3"/>
        <v>484.33352626668199</v>
      </c>
      <c r="K15" s="18">
        <v>128758.94223</v>
      </c>
      <c r="L15" s="78">
        <f t="shared" si="4"/>
        <v>220.84104533315954</v>
      </c>
    </row>
    <row r="16" spans="1:12" ht="15.75" thickBot="1" x14ac:dyDescent="0.3">
      <c r="A16" s="17" t="s">
        <v>19</v>
      </c>
      <c r="B16" s="18">
        <v>1207419</v>
      </c>
      <c r="C16" s="18">
        <v>4068962.0259230002</v>
      </c>
      <c r="D16" s="18">
        <f t="shared" si="0"/>
        <v>3369.9668681070948</v>
      </c>
      <c r="E16" s="18">
        <v>339422.025181</v>
      </c>
      <c r="F16" s="78">
        <f t="shared" si="1"/>
        <v>281.11370218706185</v>
      </c>
      <c r="G16" s="18">
        <v>3729540.0007420001</v>
      </c>
      <c r="H16" s="18">
        <f t="shared" si="2"/>
        <v>3088.8531659200326</v>
      </c>
      <c r="I16" s="18">
        <v>647246.60893999995</v>
      </c>
      <c r="J16" s="78">
        <f t="shared" si="3"/>
        <v>536.05799555912233</v>
      </c>
      <c r="K16" s="18">
        <v>297492.13434799999</v>
      </c>
      <c r="L16" s="78">
        <f t="shared" si="4"/>
        <v>246.38682540857812</v>
      </c>
    </row>
    <row r="17" spans="1:12" ht="15.75" thickBot="1" x14ac:dyDescent="0.3">
      <c r="A17" s="19" t="s">
        <v>39</v>
      </c>
      <c r="B17" s="20">
        <f>SUM(B3:B16)</f>
        <v>10589526</v>
      </c>
      <c r="C17" s="20">
        <f t="shared" ref="C17:K17" si="5">SUM(C3:C16)</f>
        <v>34512614.958078004</v>
      </c>
      <c r="D17" s="18">
        <f t="shared" si="0"/>
        <v>3259.1274584035214</v>
      </c>
      <c r="E17" s="20">
        <f t="shared" si="5"/>
        <v>1507679.3470140002</v>
      </c>
      <c r="F17" s="78">
        <f t="shared" si="1"/>
        <v>142.37458286744848</v>
      </c>
      <c r="G17" s="20">
        <f t="shared" si="5"/>
        <v>33004935.611063998</v>
      </c>
      <c r="H17" s="18">
        <f t="shared" si="2"/>
        <v>3116.7528755360722</v>
      </c>
      <c r="I17" s="20">
        <f t="shared" si="5"/>
        <v>5690585.132007</v>
      </c>
      <c r="J17" s="78">
        <f t="shared" si="3"/>
        <v>537.37864489940341</v>
      </c>
      <c r="K17" s="20">
        <f t="shared" si="5"/>
        <v>2800623.528891</v>
      </c>
      <c r="L17" s="78">
        <f t="shared" si="4"/>
        <v>264.47109425776</v>
      </c>
    </row>
    <row r="18" spans="1:12" x14ac:dyDescent="0.25">
      <c r="A18" s="9" t="s">
        <v>40</v>
      </c>
    </row>
    <row r="19" spans="1:12" x14ac:dyDescent="0.25">
      <c r="A19" s="9" t="s">
        <v>192</v>
      </c>
    </row>
    <row r="20" spans="1:12" x14ac:dyDescent="0.25">
      <c r="A20" s="9" t="s">
        <v>191</v>
      </c>
    </row>
    <row r="21" spans="1:12" x14ac:dyDescent="0.25">
      <c r="G21" s="79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4"/>
  <sheetViews>
    <sheetView workbookViewId="0">
      <selection activeCell="U32" sqref="U32"/>
    </sheetView>
  </sheetViews>
  <sheetFormatPr defaultRowHeight="15" x14ac:dyDescent="0.25"/>
  <cols>
    <col min="2" max="8" width="10.7109375" customWidth="1"/>
  </cols>
  <sheetData>
    <row r="1" spans="1:8" ht="15.75" thickBot="1" x14ac:dyDescent="0.3">
      <c r="A1" s="1" t="s">
        <v>217</v>
      </c>
    </row>
    <row r="2" spans="1:8" ht="116.25" thickBot="1" x14ac:dyDescent="0.3">
      <c r="A2" s="21" t="s">
        <v>41</v>
      </c>
      <c r="B2" s="75" t="s">
        <v>21</v>
      </c>
      <c r="C2" s="75" t="s">
        <v>25</v>
      </c>
      <c r="D2" s="75" t="s">
        <v>175</v>
      </c>
      <c r="E2" s="74" t="s">
        <v>181</v>
      </c>
      <c r="F2" s="74" t="s">
        <v>180</v>
      </c>
      <c r="G2" s="75" t="s">
        <v>179</v>
      </c>
      <c r="H2" s="75" t="s">
        <v>178</v>
      </c>
    </row>
    <row r="3" spans="1:8" ht="15.75" thickBot="1" x14ac:dyDescent="0.3">
      <c r="A3" s="77">
        <v>2009</v>
      </c>
      <c r="B3" s="18">
        <v>10491492</v>
      </c>
      <c r="C3" s="4">
        <v>5324243.9601130001</v>
      </c>
      <c r="D3" s="78">
        <v>507.48205879583185</v>
      </c>
      <c r="E3" s="4">
        <v>3283971.378062</v>
      </c>
      <c r="F3" s="78">
        <v>313.01280867030164</v>
      </c>
      <c r="G3" s="4">
        <v>2040272.5820510001</v>
      </c>
      <c r="H3" s="78">
        <v>194.46925012553021</v>
      </c>
    </row>
    <row r="4" spans="1:8" ht="15.75" thickBot="1" x14ac:dyDescent="0.3">
      <c r="A4" s="77">
        <v>2010</v>
      </c>
      <c r="B4" s="18">
        <v>10517247</v>
      </c>
      <c r="C4" s="4">
        <v>5361882.6912009995</v>
      </c>
      <c r="D4" s="78">
        <v>509.81808178518571</v>
      </c>
      <c r="E4" s="4">
        <v>3142928.8372239997</v>
      </c>
      <c r="F4" s="78">
        <v>298.83569694845045</v>
      </c>
      <c r="G4" s="4">
        <v>2218953.8539769999</v>
      </c>
      <c r="H4" s="78">
        <v>210.98238483673526</v>
      </c>
    </row>
    <row r="5" spans="1:8" ht="15.75" thickBot="1" x14ac:dyDescent="0.3">
      <c r="A5" s="77">
        <v>2011</v>
      </c>
      <c r="B5" s="18">
        <v>10495430</v>
      </c>
      <c r="C5" s="4">
        <v>5388057.7805479998</v>
      </c>
      <c r="D5" s="78">
        <v>513.3717990161432</v>
      </c>
      <c r="E5" s="4">
        <v>3067682.6448209998</v>
      </c>
      <c r="F5" s="78">
        <v>292.28746652790784</v>
      </c>
      <c r="G5" s="4">
        <v>2320375.135727</v>
      </c>
      <c r="H5" s="78">
        <v>221.08433248823536</v>
      </c>
    </row>
    <row r="6" spans="1:8" ht="15.75" thickBot="1" x14ac:dyDescent="0.3">
      <c r="A6" s="77">
        <v>2012</v>
      </c>
      <c r="B6" s="18">
        <v>10509286</v>
      </c>
      <c r="C6" s="4">
        <v>5192784.2735100007</v>
      </c>
      <c r="D6" s="78">
        <v>494.11389827149054</v>
      </c>
      <c r="E6" s="4">
        <v>2932787.2463730001</v>
      </c>
      <c r="F6" s="78">
        <v>279.06627018933546</v>
      </c>
      <c r="G6" s="4">
        <v>2259997.0271370006</v>
      </c>
      <c r="H6" s="78">
        <v>215.04762808215509</v>
      </c>
    </row>
    <row r="7" spans="1:8" ht="15.75" thickBot="1" x14ac:dyDescent="0.3">
      <c r="A7" s="77">
        <v>2013</v>
      </c>
      <c r="B7" s="18">
        <v>10510719</v>
      </c>
      <c r="C7" s="4">
        <v>5167804.8059940003</v>
      </c>
      <c r="D7" s="78">
        <v>491.66996149302435</v>
      </c>
      <c r="E7" s="4">
        <v>2859658.7015510001</v>
      </c>
      <c r="F7" s="78">
        <v>272.07070244680693</v>
      </c>
      <c r="G7" s="4">
        <v>2308146.1044430002</v>
      </c>
      <c r="H7" s="78">
        <v>219.59925904621741</v>
      </c>
    </row>
    <row r="8" spans="1:8" ht="15.75" thickBot="1" x14ac:dyDescent="0.3">
      <c r="A8" s="77">
        <v>2014</v>
      </c>
      <c r="B8" s="18">
        <v>10524783</v>
      </c>
      <c r="C8" s="4">
        <v>5323946.8900290001</v>
      </c>
      <c r="D8" s="78">
        <v>505.84861369863876</v>
      </c>
      <c r="E8" s="4">
        <v>2936012.1397040002</v>
      </c>
      <c r="F8" s="78">
        <v>278.96177429064335</v>
      </c>
      <c r="G8" s="4">
        <v>2387934.7503249999</v>
      </c>
      <c r="H8" s="78">
        <v>226.88683940799541</v>
      </c>
    </row>
    <row r="9" spans="1:8" ht="15.75" thickBot="1" x14ac:dyDescent="0.3">
      <c r="A9" s="77">
        <v>2015</v>
      </c>
      <c r="B9" s="18">
        <v>10542942</v>
      </c>
      <c r="C9" s="4">
        <v>5274125.6150690001</v>
      </c>
      <c r="D9" s="78">
        <f>C9/B9*1000</f>
        <v>500.25179073061389</v>
      </c>
      <c r="E9" s="4">
        <v>2836835.7087739999</v>
      </c>
      <c r="F9" s="78">
        <f>E9/B9*1000</f>
        <v>269.07439202207507</v>
      </c>
      <c r="G9" s="4">
        <f>C9-E9</f>
        <v>2437289.9062950001</v>
      </c>
      <c r="H9" s="78">
        <f>G9/B9*1000</f>
        <v>231.17739870853887</v>
      </c>
    </row>
    <row r="10" spans="1:8" ht="15.75" thickBot="1" x14ac:dyDescent="0.3">
      <c r="A10" s="106">
        <v>2016</v>
      </c>
      <c r="B10" s="107">
        <v>10565284</v>
      </c>
      <c r="C10" s="4">
        <v>5612415.5929180002</v>
      </c>
      <c r="D10" s="78">
        <f>C10/B10*1000</f>
        <v>531.21294164151197</v>
      </c>
      <c r="E10" s="4">
        <v>2820913.0521809999</v>
      </c>
      <c r="F10" s="78">
        <f>E10/B10*1000</f>
        <v>266.99831752568127</v>
      </c>
      <c r="G10" s="4">
        <f>C10-E10</f>
        <v>2791502.5407370003</v>
      </c>
      <c r="H10" s="78">
        <f>G10/B10*1000</f>
        <v>264.2146241158307</v>
      </c>
    </row>
    <row r="11" spans="1:8" ht="15.75" thickBot="1" x14ac:dyDescent="0.3">
      <c r="A11" s="106">
        <v>2017</v>
      </c>
      <c r="B11" s="107">
        <v>10589526</v>
      </c>
      <c r="C11" s="4">
        <v>5690585.132007</v>
      </c>
      <c r="D11" s="78">
        <f>C11/B11*1000</f>
        <v>537.37864489940341</v>
      </c>
      <c r="E11" s="4">
        <v>2800623.528891</v>
      </c>
      <c r="F11" s="78">
        <f>E11/B11*1000</f>
        <v>264.47109425776</v>
      </c>
      <c r="G11" s="4">
        <f>C11-E11</f>
        <v>2889961.6031160001</v>
      </c>
      <c r="H11" s="78">
        <f>G11/B11*1000</f>
        <v>272.90755064164347</v>
      </c>
    </row>
    <row r="12" spans="1:8" x14ac:dyDescent="0.25">
      <c r="A12" s="9" t="s">
        <v>4</v>
      </c>
    </row>
    <row r="13" spans="1:8" x14ac:dyDescent="0.25">
      <c r="A13" s="9" t="s">
        <v>192</v>
      </c>
    </row>
    <row r="14" spans="1:8" x14ac:dyDescent="0.25">
      <c r="A14" s="9" t="s">
        <v>191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24"/>
  <sheetViews>
    <sheetView zoomScaleNormal="100" workbookViewId="0">
      <selection activeCell="I36" sqref="I36"/>
    </sheetView>
  </sheetViews>
  <sheetFormatPr defaultRowHeight="15" x14ac:dyDescent="0.25"/>
  <sheetData>
    <row r="1" spans="1:14" x14ac:dyDescent="0.25">
      <c r="A1" s="129" t="s">
        <v>218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</row>
    <row r="23" spans="1:14" x14ac:dyDescent="0.25">
      <c r="A23" s="131" t="s">
        <v>193</v>
      </c>
      <c r="B23" s="130"/>
      <c r="C23" s="130"/>
      <c r="D23" s="130"/>
      <c r="E23" s="130"/>
      <c r="F23" s="130"/>
      <c r="G23" s="130"/>
      <c r="H23" s="130"/>
      <c r="I23" s="130"/>
      <c r="J23" s="130"/>
      <c r="K23" s="130"/>
      <c r="L23" s="130"/>
      <c r="M23" s="130"/>
      <c r="N23" s="130"/>
    </row>
    <row r="24" spans="1:14" x14ac:dyDescent="0.25">
      <c r="A24" s="9" t="s">
        <v>191</v>
      </c>
    </row>
  </sheetData>
  <mergeCells count="2">
    <mergeCell ref="A1:N1"/>
    <mergeCell ref="A23:N23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24"/>
  <sheetViews>
    <sheetView workbookViewId="0">
      <selection activeCell="I30" sqref="I30"/>
    </sheetView>
  </sheetViews>
  <sheetFormatPr defaultRowHeight="15" x14ac:dyDescent="0.25"/>
  <sheetData>
    <row r="1" spans="1:14" x14ac:dyDescent="0.25">
      <c r="A1" s="129" t="s">
        <v>219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</row>
    <row r="23" spans="1:14" x14ac:dyDescent="0.25">
      <c r="A23" s="131" t="s">
        <v>193</v>
      </c>
      <c r="B23" s="130"/>
      <c r="C23" s="130"/>
      <c r="D23" s="130"/>
      <c r="E23" s="130"/>
      <c r="F23" s="130"/>
      <c r="G23" s="130"/>
      <c r="H23" s="130"/>
      <c r="I23" s="130"/>
      <c r="J23" s="130"/>
      <c r="K23" s="130"/>
      <c r="L23" s="130"/>
      <c r="M23" s="130"/>
      <c r="N23" s="130"/>
    </row>
    <row r="24" spans="1:14" x14ac:dyDescent="0.25">
      <c r="A24" s="9" t="s">
        <v>191</v>
      </c>
    </row>
  </sheetData>
  <mergeCells count="2">
    <mergeCell ref="A1:N1"/>
    <mergeCell ref="A23:N23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B14"/>
  <sheetViews>
    <sheetView topLeftCell="C1" zoomScaleNormal="100" workbookViewId="0">
      <selection activeCell="U32" sqref="U32"/>
    </sheetView>
  </sheetViews>
  <sheetFormatPr defaultRowHeight="15" x14ac:dyDescent="0.25"/>
  <cols>
    <col min="1" max="1" width="24.85546875" customWidth="1"/>
    <col min="2" max="19" width="10.7109375" customWidth="1"/>
  </cols>
  <sheetData>
    <row r="1" spans="1:28" ht="15.75" thickBot="1" x14ac:dyDescent="0.3">
      <c r="A1" s="1" t="s">
        <v>220</v>
      </c>
    </row>
    <row r="2" spans="1:28" ht="15.75" thickBot="1" x14ac:dyDescent="0.3">
      <c r="A2" s="153" t="s">
        <v>43</v>
      </c>
      <c r="B2" s="138">
        <v>2009</v>
      </c>
      <c r="C2" s="149"/>
      <c r="D2" s="139"/>
      <c r="E2" s="138">
        <v>2010</v>
      </c>
      <c r="F2" s="149"/>
      <c r="G2" s="139"/>
      <c r="H2" s="138">
        <v>2011</v>
      </c>
      <c r="I2" s="149"/>
      <c r="J2" s="139"/>
      <c r="K2" s="138">
        <v>2012</v>
      </c>
      <c r="L2" s="149"/>
      <c r="M2" s="139"/>
      <c r="N2" s="150">
        <v>2013</v>
      </c>
      <c r="O2" s="151"/>
      <c r="P2" s="152"/>
      <c r="Q2" s="140">
        <v>2014</v>
      </c>
      <c r="R2" s="148"/>
      <c r="S2" s="141"/>
      <c r="T2" s="140">
        <v>2015</v>
      </c>
      <c r="U2" s="148"/>
      <c r="V2" s="141"/>
      <c r="W2" s="140">
        <v>2016</v>
      </c>
      <c r="X2" s="148"/>
      <c r="Y2" s="141"/>
      <c r="Z2" s="140">
        <v>2017</v>
      </c>
      <c r="AA2" s="148"/>
      <c r="AB2" s="141"/>
    </row>
    <row r="3" spans="1:28" s="89" customFormat="1" ht="32.25" thickBot="1" x14ac:dyDescent="0.3">
      <c r="A3" s="154"/>
      <c r="B3" s="3" t="s">
        <v>1</v>
      </c>
      <c r="C3" s="3" t="s">
        <v>109</v>
      </c>
      <c r="D3" s="3" t="s">
        <v>110</v>
      </c>
      <c r="E3" s="3" t="s">
        <v>1</v>
      </c>
      <c r="F3" s="3" t="s">
        <v>109</v>
      </c>
      <c r="G3" s="3" t="s">
        <v>110</v>
      </c>
      <c r="H3" s="3" t="s">
        <v>1</v>
      </c>
      <c r="I3" s="3" t="s">
        <v>109</v>
      </c>
      <c r="J3" s="3" t="s">
        <v>110</v>
      </c>
      <c r="K3" s="3" t="s">
        <v>1</v>
      </c>
      <c r="L3" s="3" t="s">
        <v>109</v>
      </c>
      <c r="M3" s="3" t="s">
        <v>110</v>
      </c>
      <c r="N3" s="3" t="s">
        <v>1</v>
      </c>
      <c r="O3" s="3" t="s">
        <v>109</v>
      </c>
      <c r="P3" s="3" t="s">
        <v>110</v>
      </c>
      <c r="Q3" s="3" t="s">
        <v>1</v>
      </c>
      <c r="R3" s="3" t="s">
        <v>109</v>
      </c>
      <c r="S3" s="3" t="s">
        <v>110</v>
      </c>
      <c r="T3" s="3" t="s">
        <v>1</v>
      </c>
      <c r="U3" s="3" t="s">
        <v>109</v>
      </c>
      <c r="V3" s="3" t="s">
        <v>110</v>
      </c>
      <c r="W3" s="3" t="s">
        <v>1</v>
      </c>
      <c r="X3" s="3" t="s">
        <v>109</v>
      </c>
      <c r="Y3" s="3" t="s">
        <v>110</v>
      </c>
      <c r="Z3" s="3" t="s">
        <v>1</v>
      </c>
      <c r="AA3" s="3" t="s">
        <v>109</v>
      </c>
      <c r="AB3" s="3" t="s">
        <v>110</v>
      </c>
    </row>
    <row r="4" spans="1:28" ht="15.75" thickBot="1" x14ac:dyDescent="0.3">
      <c r="A4" s="155"/>
      <c r="B4" s="138" t="s">
        <v>3</v>
      </c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149"/>
      <c r="V4" s="149"/>
      <c r="W4" s="149"/>
      <c r="X4" s="149"/>
      <c r="Y4" s="149"/>
      <c r="Z4" s="149"/>
      <c r="AA4" s="149"/>
      <c r="AB4" s="139"/>
    </row>
    <row r="5" spans="1:28" ht="15.75" thickBot="1" x14ac:dyDescent="0.3">
      <c r="A5" s="90" t="s">
        <v>111</v>
      </c>
      <c r="B5" s="7">
        <v>24096750.563645002</v>
      </c>
      <c r="C5" s="7">
        <v>929362.44480000006</v>
      </c>
      <c r="D5" s="7">
        <v>23167388.118845001</v>
      </c>
      <c r="E5" s="7">
        <v>23380770.988288999</v>
      </c>
      <c r="F5" s="7">
        <v>818852.331703</v>
      </c>
      <c r="G5" s="7">
        <v>22561918.656585999</v>
      </c>
      <c r="H5" s="7">
        <v>23989375.348492</v>
      </c>
      <c r="I5" s="7">
        <v>816706.92961999995</v>
      </c>
      <c r="J5" s="7">
        <v>23172668.418871999</v>
      </c>
      <c r="K5" s="15">
        <v>23794831.536473002</v>
      </c>
      <c r="L5" s="15">
        <v>662859.55907800002</v>
      </c>
      <c r="M5" s="15">
        <v>23131971.977395002</v>
      </c>
      <c r="N5" s="15">
        <v>24353055.119185995</v>
      </c>
      <c r="O5" s="15">
        <v>530497.20662499999</v>
      </c>
      <c r="P5" s="15">
        <v>23822557.912560996</v>
      </c>
      <c r="Q5" s="8">
        <v>26577233.830120005</v>
      </c>
      <c r="R5" s="8">
        <v>515950.74220200005</v>
      </c>
      <c r="S5" s="8">
        <v>26061283.087918006</v>
      </c>
      <c r="T5" s="8">
        <v>32223823.831686001</v>
      </c>
      <c r="U5" s="8">
        <v>517032.75829799991</v>
      </c>
      <c r="V5" s="8">
        <v>31706791.073388003</v>
      </c>
      <c r="W5" s="8">
        <v>29167013.720829997</v>
      </c>
      <c r="X5" s="8">
        <v>446066.40811999998</v>
      </c>
      <c r="Y5" s="8">
        <v>28720947.312709998</v>
      </c>
      <c r="Z5" s="8">
        <v>29020886.041296002</v>
      </c>
      <c r="AA5" s="8">
        <v>517906.38497900008</v>
      </c>
      <c r="AB5" s="8">
        <f>Z5-AA5</f>
        <v>28502979.656317003</v>
      </c>
    </row>
    <row r="6" spans="1:28" ht="15.75" thickBot="1" x14ac:dyDescent="0.3">
      <c r="A6" s="90" t="s">
        <v>186</v>
      </c>
      <c r="B6" s="4">
        <v>23396194.324255999</v>
      </c>
      <c r="C6" s="4">
        <v>870742.64533900004</v>
      </c>
      <c r="D6" s="4">
        <v>22525451.678917002</v>
      </c>
      <c r="E6" s="4">
        <v>22501658.875698</v>
      </c>
      <c r="F6" s="4">
        <v>767477.756253</v>
      </c>
      <c r="G6" s="4">
        <v>21734181.119445</v>
      </c>
      <c r="H6" s="4">
        <v>22969520.603612002</v>
      </c>
      <c r="I6" s="4">
        <v>774218.08875900006</v>
      </c>
      <c r="J6" s="4">
        <v>22195302.514853001</v>
      </c>
      <c r="K6" s="4">
        <v>22744385.333604001</v>
      </c>
      <c r="L6" s="4">
        <v>621408.89382799994</v>
      </c>
      <c r="M6" s="4">
        <v>22122976.439776</v>
      </c>
      <c r="N6" s="4">
        <v>23311038.015579995</v>
      </c>
      <c r="O6" s="4">
        <v>485208.75090500002</v>
      </c>
      <c r="P6" s="4">
        <v>22825829.264675003</v>
      </c>
      <c r="Q6" s="4">
        <v>25466874.776307002</v>
      </c>
      <c r="R6" s="4">
        <v>465659.29892700003</v>
      </c>
      <c r="S6" s="4">
        <v>25001215.47738</v>
      </c>
      <c r="T6" s="4">
        <v>31070200.040084999</v>
      </c>
      <c r="U6" s="4">
        <v>470165.47674399993</v>
      </c>
      <c r="V6" s="4">
        <v>30600034.563340995</v>
      </c>
      <c r="W6" s="4">
        <f>W5-W7</f>
        <v>27958149.931267999</v>
      </c>
      <c r="X6" s="4">
        <f>X5-X7</f>
        <v>410718.34494799998</v>
      </c>
      <c r="Y6" s="5">
        <f t="shared" ref="Y6:Y10" si="0">W6-X6</f>
        <v>27547431.586319998</v>
      </c>
      <c r="Z6" s="4">
        <f>Z5-Z7</f>
        <v>27784001.995085001</v>
      </c>
      <c r="AA6" s="4">
        <f>AA5-AA7</f>
        <v>475820.80637300009</v>
      </c>
      <c r="AB6" s="5">
        <f t="shared" ref="AB6:AB10" si="1">Z6-AA6</f>
        <v>27308181.188712001</v>
      </c>
    </row>
    <row r="7" spans="1:28" ht="15.75" thickBot="1" x14ac:dyDescent="0.3">
      <c r="A7" s="91" t="s">
        <v>187</v>
      </c>
      <c r="B7" s="4">
        <v>700556.23938899999</v>
      </c>
      <c r="C7" s="4">
        <v>58619.799461000002</v>
      </c>
      <c r="D7" s="4">
        <v>641936.43992799998</v>
      </c>
      <c r="E7" s="4">
        <v>879112.11259100004</v>
      </c>
      <c r="F7" s="4">
        <v>51374.575449999997</v>
      </c>
      <c r="G7" s="4">
        <v>827737.53714100004</v>
      </c>
      <c r="H7" s="4">
        <v>1019854.74488</v>
      </c>
      <c r="I7" s="4">
        <v>42488.840860999997</v>
      </c>
      <c r="J7" s="4">
        <v>977365.90401900001</v>
      </c>
      <c r="K7" s="13">
        <v>1050446.2028690001</v>
      </c>
      <c r="L7" s="13">
        <v>41450.665250000005</v>
      </c>
      <c r="M7" s="13">
        <v>1008995.5376190002</v>
      </c>
      <c r="N7" s="13">
        <v>1042017.103606</v>
      </c>
      <c r="O7" s="13">
        <v>45288.455719999998</v>
      </c>
      <c r="P7" s="13">
        <v>996728.64788599999</v>
      </c>
      <c r="Q7" s="5">
        <v>1110359.053813</v>
      </c>
      <c r="R7" s="5">
        <v>50291.443274999998</v>
      </c>
      <c r="S7" s="5">
        <v>1060067.610538</v>
      </c>
      <c r="T7" s="5">
        <v>1153623.7916009999</v>
      </c>
      <c r="U7" s="5">
        <v>46867.281554000001</v>
      </c>
      <c r="V7" s="5">
        <v>1106756.5100469999</v>
      </c>
      <c r="W7" s="5">
        <v>1208863.789562</v>
      </c>
      <c r="X7" s="5">
        <v>35348.063172000002</v>
      </c>
      <c r="Y7" s="5">
        <v>1173515.72639</v>
      </c>
      <c r="Z7" s="5">
        <v>1236884.0462110001</v>
      </c>
      <c r="AA7" s="5">
        <v>42085.578606000003</v>
      </c>
      <c r="AB7" s="5">
        <f t="shared" si="1"/>
        <v>1194798.4676050001</v>
      </c>
    </row>
    <row r="8" spans="1:28" ht="15.75" thickBot="1" x14ac:dyDescent="0.3">
      <c r="A8" s="91" t="s">
        <v>188</v>
      </c>
      <c r="B8" s="4">
        <v>4703879.2418359993</v>
      </c>
      <c r="C8" s="4">
        <v>41510.726999999999</v>
      </c>
      <c r="D8" s="4">
        <v>4662368.5148359993</v>
      </c>
      <c r="E8" s="4">
        <v>4307873.4931199998</v>
      </c>
      <c r="F8" s="4">
        <v>48938.3217</v>
      </c>
      <c r="G8" s="4">
        <v>4258935.1714199996</v>
      </c>
      <c r="H8" s="4">
        <v>3872934.3498279997</v>
      </c>
      <c r="I8" s="4">
        <v>45798.082800000004</v>
      </c>
      <c r="J8" s="4">
        <v>3827136.2670279997</v>
      </c>
      <c r="K8" s="4">
        <v>3798914.60708</v>
      </c>
      <c r="L8" s="4">
        <v>34178.2284</v>
      </c>
      <c r="M8" s="4">
        <v>3764736.3786800001</v>
      </c>
      <c r="N8" s="4">
        <v>3462880.5653269999</v>
      </c>
      <c r="O8" s="4">
        <v>35581.971749999997</v>
      </c>
      <c r="P8" s="4">
        <v>3427298.5935769998</v>
      </c>
      <c r="Q8" s="4">
        <v>3293472.4884259999</v>
      </c>
      <c r="R8" s="4">
        <v>35960.380700000002</v>
      </c>
      <c r="S8" s="4">
        <v>3257512.1077259998</v>
      </c>
      <c r="T8" s="4">
        <v>3207290.8718190002</v>
      </c>
      <c r="U8" s="4">
        <v>34971.233899999999</v>
      </c>
      <c r="V8" s="4">
        <v>3172319.6379189999</v>
      </c>
      <c r="W8" s="4">
        <v>3236892.17784</v>
      </c>
      <c r="X8" s="4">
        <v>34682.753599999996</v>
      </c>
      <c r="Y8" s="5">
        <f t="shared" si="0"/>
        <v>3202209.4242400001</v>
      </c>
      <c r="Z8" s="4">
        <v>3391755.930342</v>
      </c>
      <c r="AA8" s="4">
        <v>36653.146685</v>
      </c>
      <c r="AB8" s="5">
        <f t="shared" si="1"/>
        <v>3355102.7836569999</v>
      </c>
    </row>
    <row r="9" spans="1:28" ht="15.75" thickBot="1" x14ac:dyDescent="0.3">
      <c r="A9" s="91" t="s">
        <v>79</v>
      </c>
      <c r="B9" s="4">
        <v>129280.65979999999</v>
      </c>
      <c r="C9" s="4">
        <v>0</v>
      </c>
      <c r="D9" s="4">
        <v>129280.65979999999</v>
      </c>
      <c r="E9" s="4">
        <v>104493.52578700001</v>
      </c>
      <c r="F9" s="4">
        <v>0</v>
      </c>
      <c r="G9" s="4">
        <v>104493.52578700001</v>
      </c>
      <c r="H9" s="4">
        <v>20117.931</v>
      </c>
      <c r="I9" s="4">
        <v>0</v>
      </c>
      <c r="J9" s="4">
        <v>20117.931</v>
      </c>
      <c r="K9" s="4">
        <v>27037.922999999999</v>
      </c>
      <c r="L9" s="4">
        <v>0</v>
      </c>
      <c r="M9" s="4">
        <v>27037.922999999999</v>
      </c>
      <c r="N9" s="4">
        <v>25285.797999999999</v>
      </c>
      <c r="O9" s="4">
        <v>0</v>
      </c>
      <c r="P9" s="4">
        <v>25285.797999999999</v>
      </c>
      <c r="Q9" s="4">
        <v>8316.6229999999996</v>
      </c>
      <c r="R9" s="4">
        <v>0</v>
      </c>
      <c r="S9" s="4">
        <v>8316.6229999999996</v>
      </c>
      <c r="T9" s="4">
        <v>19124.969000000001</v>
      </c>
      <c r="U9" s="4">
        <v>0</v>
      </c>
      <c r="V9" s="4">
        <v>19124.969000000001</v>
      </c>
      <c r="W9" s="4">
        <v>9920.5210000000006</v>
      </c>
      <c r="X9" s="4">
        <v>0</v>
      </c>
      <c r="Y9" s="5">
        <f t="shared" si="0"/>
        <v>9920.5210000000006</v>
      </c>
      <c r="Z9" s="4">
        <v>622.4</v>
      </c>
      <c r="AA9" s="4">
        <v>0</v>
      </c>
      <c r="AB9" s="5">
        <f t="shared" si="1"/>
        <v>622.4</v>
      </c>
    </row>
    <row r="10" spans="1:28" ht="15.75" thickBot="1" x14ac:dyDescent="0.3">
      <c r="A10" s="91" t="s">
        <v>189</v>
      </c>
      <c r="B10" s="4">
        <v>68705.461871000007</v>
      </c>
      <c r="C10" s="4">
        <v>62535.849601000002</v>
      </c>
      <c r="D10" s="4">
        <v>6169.6122700000051</v>
      </c>
      <c r="E10" s="4">
        <v>84444.146433999995</v>
      </c>
      <c r="F10" s="4">
        <v>58065.891384000002</v>
      </c>
      <c r="G10" s="4">
        <v>26378.255049999992</v>
      </c>
      <c r="H10" s="4">
        <v>76654.211150000003</v>
      </c>
      <c r="I10" s="4">
        <v>71637.299411</v>
      </c>
      <c r="J10" s="4">
        <v>5016.9117390000029</v>
      </c>
      <c r="K10" s="13">
        <v>76274.960846000002</v>
      </c>
      <c r="L10" s="13">
        <v>70943.49537199999</v>
      </c>
      <c r="M10" s="13">
        <v>5331.4654740000115</v>
      </c>
      <c r="N10" s="13">
        <v>79232.846344000005</v>
      </c>
      <c r="O10" s="13">
        <v>73013.549910000002</v>
      </c>
      <c r="P10" s="13">
        <v>6219.2964340000035</v>
      </c>
      <c r="Q10" s="5">
        <v>80242.013279000006</v>
      </c>
      <c r="R10" s="5">
        <v>74883.941374999995</v>
      </c>
      <c r="S10" s="5">
        <v>5358.0719040000113</v>
      </c>
      <c r="T10" s="5">
        <v>80662.731333999996</v>
      </c>
      <c r="U10" s="5">
        <v>75478.816969000007</v>
      </c>
      <c r="V10" s="5">
        <v>5183.9143649999896</v>
      </c>
      <c r="W10" s="5">
        <v>80771.783209999994</v>
      </c>
      <c r="X10" s="5">
        <v>76946.988351000007</v>
      </c>
      <c r="Y10" s="5">
        <f t="shared" si="0"/>
        <v>3824.7948589999869</v>
      </c>
      <c r="Z10" s="5">
        <v>90277.698625000005</v>
      </c>
      <c r="AA10" s="5">
        <v>86933.761068000007</v>
      </c>
      <c r="AB10" s="5">
        <f t="shared" si="1"/>
        <v>3343.9375569999975</v>
      </c>
    </row>
    <row r="11" spans="1:28" x14ac:dyDescent="0.25">
      <c r="A11" s="9" t="s">
        <v>4</v>
      </c>
    </row>
    <row r="12" spans="1:28" x14ac:dyDescent="0.25">
      <c r="A12" s="9" t="s">
        <v>185</v>
      </c>
    </row>
    <row r="13" spans="1:28" x14ac:dyDescent="0.25">
      <c r="A13" s="9" t="s">
        <v>191</v>
      </c>
      <c r="V13" s="79"/>
    </row>
    <row r="14" spans="1:28" x14ac:dyDescent="0.25">
      <c r="A14" s="10"/>
    </row>
  </sheetData>
  <mergeCells count="11">
    <mergeCell ref="A2:A4"/>
    <mergeCell ref="B2:D2"/>
    <mergeCell ref="E2:G2"/>
    <mergeCell ref="H2:J2"/>
    <mergeCell ref="K2:M2"/>
    <mergeCell ref="Z2:AB2"/>
    <mergeCell ref="B4:AB4"/>
    <mergeCell ref="W2:Y2"/>
    <mergeCell ref="Q2:S2"/>
    <mergeCell ref="T2:V2"/>
    <mergeCell ref="N2:P2"/>
  </mergeCells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31"/>
  <sheetViews>
    <sheetView workbookViewId="0">
      <selection activeCell="U32" sqref="U32"/>
    </sheetView>
  </sheetViews>
  <sheetFormatPr defaultRowHeight="15" x14ac:dyDescent="0.25"/>
  <cols>
    <col min="2" max="9" width="10.7109375" customWidth="1"/>
  </cols>
  <sheetData>
    <row r="1" spans="1:10" ht="15.75" thickBot="1" x14ac:dyDescent="0.3">
      <c r="A1" s="1" t="s">
        <v>222</v>
      </c>
    </row>
    <row r="2" spans="1:10" ht="15.75" thickBot="1" x14ac:dyDescent="0.3">
      <c r="A2" s="135" t="s">
        <v>112</v>
      </c>
      <c r="B2" s="75">
        <v>2009</v>
      </c>
      <c r="C2" s="75">
        <v>2010</v>
      </c>
      <c r="D2" s="75">
        <v>2011</v>
      </c>
      <c r="E2" s="74">
        <v>2012</v>
      </c>
      <c r="F2" s="74">
        <v>2013</v>
      </c>
      <c r="G2" s="74">
        <v>2014</v>
      </c>
      <c r="H2" s="74">
        <v>2015</v>
      </c>
      <c r="I2" s="104">
        <v>2016</v>
      </c>
      <c r="J2" s="124">
        <v>2017</v>
      </c>
    </row>
    <row r="3" spans="1:10" ht="15.75" thickBot="1" x14ac:dyDescent="0.3">
      <c r="A3" s="137"/>
      <c r="B3" s="142" t="s">
        <v>3</v>
      </c>
      <c r="C3" s="143"/>
      <c r="D3" s="143"/>
      <c r="E3" s="143"/>
      <c r="F3" s="143"/>
      <c r="G3" s="143"/>
      <c r="H3" s="143"/>
      <c r="I3" s="143"/>
      <c r="J3" s="144"/>
    </row>
    <row r="4" spans="1:10" ht="15.75" thickBot="1" x14ac:dyDescent="0.3">
      <c r="A4" s="76">
        <v>1</v>
      </c>
      <c r="B4" s="4">
        <v>54766.938999999998</v>
      </c>
      <c r="C4" s="4">
        <v>54043</v>
      </c>
      <c r="D4" s="4">
        <v>58214.928999999996</v>
      </c>
      <c r="E4" s="5">
        <v>72887.64</v>
      </c>
      <c r="F4" s="5">
        <v>95002.175300000003</v>
      </c>
      <c r="G4" s="5">
        <v>75362.164000000004</v>
      </c>
      <c r="H4" s="5">
        <v>80496.070999999996</v>
      </c>
      <c r="I4" s="5">
        <v>61846.370999999999</v>
      </c>
      <c r="J4" s="5">
        <v>64558.118000000002</v>
      </c>
    </row>
    <row r="5" spans="1:10" ht="15.75" thickBot="1" x14ac:dyDescent="0.3">
      <c r="A5" s="76">
        <v>2</v>
      </c>
      <c r="B5" s="4">
        <v>465755.81992600003</v>
      </c>
      <c r="C5" s="4">
        <v>354056</v>
      </c>
      <c r="D5" s="4">
        <v>238424.523484</v>
      </c>
      <c r="E5" s="5">
        <v>159785.098057</v>
      </c>
      <c r="F5" s="5">
        <v>162246.242092</v>
      </c>
      <c r="G5" s="5">
        <v>200169.36651699999</v>
      </c>
      <c r="H5" s="5">
        <v>236252.91177199999</v>
      </c>
      <c r="I5" s="5">
        <v>232413.06116899999</v>
      </c>
      <c r="J5" s="5">
        <v>177746.744439</v>
      </c>
    </row>
    <row r="6" spans="1:10" ht="15.75" thickBot="1" x14ac:dyDescent="0.3">
      <c r="A6" s="76">
        <v>3</v>
      </c>
      <c r="B6" s="4">
        <v>204528.22200000001</v>
      </c>
      <c r="C6" s="4">
        <v>121446</v>
      </c>
      <c r="D6" s="4">
        <v>84230.841</v>
      </c>
      <c r="E6" s="5">
        <v>124791.6615</v>
      </c>
      <c r="F6" s="5">
        <v>135012.97279999999</v>
      </c>
      <c r="G6" s="5">
        <v>161729.44639999999</v>
      </c>
      <c r="H6" s="5">
        <v>169512.18066499999</v>
      </c>
      <c r="I6" s="5">
        <v>164332.55989</v>
      </c>
      <c r="J6" s="5">
        <v>167537.46012999999</v>
      </c>
    </row>
    <row r="7" spans="1:10" ht="15.75" thickBot="1" x14ac:dyDescent="0.3">
      <c r="A7" s="76">
        <v>4</v>
      </c>
      <c r="B7" s="4">
        <v>10473.878857</v>
      </c>
      <c r="C7" s="4">
        <v>20409</v>
      </c>
      <c r="D7" s="4">
        <v>18431.109423000002</v>
      </c>
      <c r="E7" s="5">
        <v>21410.237453999998</v>
      </c>
      <c r="F7" s="5">
        <v>21984.994826999999</v>
      </c>
      <c r="G7" s="5">
        <v>30155.650399999999</v>
      </c>
      <c r="H7" s="5">
        <v>31122.039499999999</v>
      </c>
      <c r="I7" s="5">
        <v>49245.553168999999</v>
      </c>
      <c r="J7" s="5">
        <v>47391.822249999997</v>
      </c>
    </row>
    <row r="8" spans="1:10" ht="15.75" thickBot="1" x14ac:dyDescent="0.3">
      <c r="A8" s="76">
        <v>5</v>
      </c>
      <c r="B8" s="4">
        <v>37758.527199999997</v>
      </c>
      <c r="C8" s="4">
        <v>65743</v>
      </c>
      <c r="D8" s="4">
        <v>150588.12109999999</v>
      </c>
      <c r="E8" s="5">
        <v>8852.7060000000001</v>
      </c>
      <c r="F8" s="5">
        <v>3291.7489999999998</v>
      </c>
      <c r="G8" s="5">
        <v>6095.2139999999999</v>
      </c>
      <c r="H8" s="5">
        <v>6840.57</v>
      </c>
      <c r="I8" s="5">
        <v>7391.6639999999998</v>
      </c>
      <c r="J8" s="5">
        <v>4530.5200000000004</v>
      </c>
    </row>
    <row r="9" spans="1:10" ht="15.75" thickBot="1" x14ac:dyDescent="0.3">
      <c r="A9" s="76">
        <v>6</v>
      </c>
      <c r="B9" s="4">
        <v>39148.844248000001</v>
      </c>
      <c r="C9" s="4">
        <v>40662</v>
      </c>
      <c r="D9" s="4">
        <v>8156.7684289999997</v>
      </c>
      <c r="E9" s="5">
        <v>1047.0173</v>
      </c>
      <c r="F9" s="5">
        <v>171.97902999999999</v>
      </c>
      <c r="G9" s="5">
        <v>1521.61988</v>
      </c>
      <c r="H9" s="5">
        <v>488.26549999999997</v>
      </c>
      <c r="I9" s="5">
        <v>177.53306000000001</v>
      </c>
      <c r="J9" s="5">
        <v>668.07164</v>
      </c>
    </row>
    <row r="10" spans="1:10" ht="15.75" thickBot="1" x14ac:dyDescent="0.3">
      <c r="A10" s="76">
        <v>7</v>
      </c>
      <c r="B10" s="4">
        <v>49458.691500000001</v>
      </c>
      <c r="C10" s="4">
        <v>51808</v>
      </c>
      <c r="D10" s="4">
        <v>64412.252</v>
      </c>
      <c r="E10" s="5">
        <v>71650.837536000006</v>
      </c>
      <c r="F10" s="5">
        <v>60961.220226999998</v>
      </c>
      <c r="G10" s="5">
        <v>57314.657466999997</v>
      </c>
      <c r="H10" s="5">
        <v>61815.302903000003</v>
      </c>
      <c r="I10" s="5">
        <v>75284.152566999997</v>
      </c>
      <c r="J10" s="5">
        <v>75981.430949999994</v>
      </c>
    </row>
    <row r="11" spans="1:10" ht="15.75" thickBot="1" x14ac:dyDescent="0.3">
      <c r="A11" s="76">
        <v>8</v>
      </c>
      <c r="B11" s="4">
        <v>2488.12</v>
      </c>
      <c r="C11" s="4">
        <v>3261</v>
      </c>
      <c r="D11" s="4">
        <v>3598.1332609999999</v>
      </c>
      <c r="E11" s="5">
        <v>3622.7327500000001</v>
      </c>
      <c r="F11" s="5">
        <v>2931.1046999999999</v>
      </c>
      <c r="G11" s="5">
        <v>3662.5387000000001</v>
      </c>
      <c r="H11" s="5">
        <v>5012.7538000000004</v>
      </c>
      <c r="I11" s="5">
        <v>5898.9701699999996</v>
      </c>
      <c r="J11" s="5">
        <v>4363.1160200000004</v>
      </c>
    </row>
    <row r="12" spans="1:10" ht="15.75" thickBot="1" x14ac:dyDescent="0.3">
      <c r="A12" s="76">
        <v>9</v>
      </c>
      <c r="B12" s="4">
        <v>1316.8520100000001</v>
      </c>
      <c r="C12" s="4">
        <v>736</v>
      </c>
      <c r="D12" s="4">
        <v>731.28617199999997</v>
      </c>
      <c r="E12" s="5">
        <v>553.18119999999999</v>
      </c>
      <c r="F12" s="5">
        <v>766.36251200000004</v>
      </c>
      <c r="G12" s="5">
        <v>431.358273</v>
      </c>
      <c r="H12" s="5">
        <v>338.35455000000002</v>
      </c>
      <c r="I12" s="5">
        <v>358.37298299999998</v>
      </c>
      <c r="J12" s="5">
        <v>313.58634599999999</v>
      </c>
    </row>
    <row r="13" spans="1:10" ht="15.75" thickBot="1" x14ac:dyDescent="0.3">
      <c r="A13" s="76">
        <v>10</v>
      </c>
      <c r="B13" s="4">
        <v>2300083.8006739998</v>
      </c>
      <c r="C13" s="4">
        <v>2064001</v>
      </c>
      <c r="D13" s="4">
        <v>1885586.5708880001</v>
      </c>
      <c r="E13" s="5">
        <v>1781378.8344419999</v>
      </c>
      <c r="F13" s="5">
        <v>2037993.778432</v>
      </c>
      <c r="G13" s="5">
        <v>2114809.620104</v>
      </c>
      <c r="H13" s="5">
        <v>2464883.9908790002</v>
      </c>
      <c r="I13" s="5">
        <v>2558239.9373730002</v>
      </c>
      <c r="J13" s="5">
        <v>2127727.8465959998</v>
      </c>
    </row>
    <row r="14" spans="1:10" ht="15.75" thickBot="1" x14ac:dyDescent="0.3">
      <c r="A14" s="76">
        <v>11</v>
      </c>
      <c r="B14" s="4">
        <v>3177.053191</v>
      </c>
      <c r="C14" s="4">
        <v>4724</v>
      </c>
      <c r="D14" s="4">
        <v>4161.3188280000004</v>
      </c>
      <c r="E14" s="5">
        <v>3693.6114360000001</v>
      </c>
      <c r="F14" s="5">
        <v>8952.1482489999999</v>
      </c>
      <c r="G14" s="5">
        <v>5538.2636409999996</v>
      </c>
      <c r="H14" s="5">
        <v>5408.8804069999996</v>
      </c>
      <c r="I14" s="5">
        <v>5326.0295159999996</v>
      </c>
      <c r="J14" s="5">
        <v>4565.1911570000002</v>
      </c>
    </row>
    <row r="15" spans="1:10" ht="15.75" thickBot="1" x14ac:dyDescent="0.3">
      <c r="A15" s="76">
        <v>12</v>
      </c>
      <c r="B15" s="4">
        <v>259457.16646099999</v>
      </c>
      <c r="C15" s="4">
        <v>324545</v>
      </c>
      <c r="D15" s="4">
        <v>369199.888729</v>
      </c>
      <c r="E15" s="5">
        <v>300960.597006</v>
      </c>
      <c r="F15" s="5">
        <v>298376.65083499998</v>
      </c>
      <c r="G15" s="5">
        <v>292874.68367900001</v>
      </c>
      <c r="H15" s="5">
        <v>311117.64225899999</v>
      </c>
      <c r="I15" s="5">
        <v>279172.62876499997</v>
      </c>
      <c r="J15" s="5">
        <v>354671.932072</v>
      </c>
    </row>
    <row r="16" spans="1:10" ht="15.75" thickBot="1" x14ac:dyDescent="0.3">
      <c r="A16" s="76">
        <v>13</v>
      </c>
      <c r="B16" s="4">
        <v>24013.586599999999</v>
      </c>
      <c r="C16" s="4">
        <v>25083</v>
      </c>
      <c r="D16" s="4">
        <v>23508.300350000001</v>
      </c>
      <c r="E16" s="5">
        <v>23704.9882</v>
      </c>
      <c r="F16" s="5">
        <v>30008.891097</v>
      </c>
      <c r="G16" s="5">
        <v>34174.759449999998</v>
      </c>
      <c r="H16" s="5">
        <v>34128.286200000002</v>
      </c>
      <c r="I16" s="5">
        <v>36204.761599999998</v>
      </c>
      <c r="J16" s="5">
        <v>32955.740899999997</v>
      </c>
    </row>
    <row r="17" spans="1:10" ht="15.75" thickBot="1" x14ac:dyDescent="0.3">
      <c r="A17" s="76">
        <v>14</v>
      </c>
      <c r="B17" s="4">
        <v>1195.9706000000001</v>
      </c>
      <c r="C17" s="4">
        <v>1680</v>
      </c>
      <c r="D17" s="4">
        <v>947.36120000000005</v>
      </c>
      <c r="E17" s="5">
        <v>733.23710000000005</v>
      </c>
      <c r="F17" s="5">
        <v>1112.6333</v>
      </c>
      <c r="G17" s="5">
        <v>1067.4885099999999</v>
      </c>
      <c r="H17" s="5">
        <v>1047.00863</v>
      </c>
      <c r="I17" s="5">
        <v>1333.04746</v>
      </c>
      <c r="J17" s="5">
        <v>1323.0478700000001</v>
      </c>
    </row>
    <row r="18" spans="1:10" ht="15.75" thickBot="1" x14ac:dyDescent="0.3">
      <c r="A18" s="76">
        <v>15</v>
      </c>
      <c r="B18" s="4">
        <v>916153.15587599995</v>
      </c>
      <c r="C18" s="4">
        <v>797919</v>
      </c>
      <c r="D18" s="4">
        <v>861839.03696099995</v>
      </c>
      <c r="E18" s="5">
        <v>758296.99782799999</v>
      </c>
      <c r="F18" s="5">
        <v>580299.49458900001</v>
      </c>
      <c r="G18" s="5">
        <v>615439.24069799995</v>
      </c>
      <c r="H18" s="5">
        <v>653256.97202400002</v>
      </c>
      <c r="I18" s="5">
        <v>675921.82081800001</v>
      </c>
      <c r="J18" s="5">
        <v>696746.70889999997</v>
      </c>
    </row>
    <row r="19" spans="1:10" ht="15.75" thickBot="1" x14ac:dyDescent="0.3">
      <c r="A19" s="76">
        <v>16</v>
      </c>
      <c r="B19" s="4">
        <v>322624.85017599998</v>
      </c>
      <c r="C19" s="4">
        <v>381128</v>
      </c>
      <c r="D19" s="4">
        <v>427327.66442500002</v>
      </c>
      <c r="E19" s="5">
        <v>387096.05329299998</v>
      </c>
      <c r="F19" s="5">
        <v>376667.11058199999</v>
      </c>
      <c r="G19" s="5">
        <v>384408.876842</v>
      </c>
      <c r="H19" s="5">
        <v>336547.44551200001</v>
      </c>
      <c r="I19" s="5">
        <v>420151.49746799999</v>
      </c>
      <c r="J19" s="5">
        <v>461559.74187199998</v>
      </c>
    </row>
    <row r="20" spans="1:10" ht="15.75" thickBot="1" x14ac:dyDescent="0.3">
      <c r="A20" s="76">
        <v>17</v>
      </c>
      <c r="B20" s="4">
        <v>16680212.479418</v>
      </c>
      <c r="C20" s="4">
        <v>15970250</v>
      </c>
      <c r="D20" s="4">
        <v>15817897.558893999</v>
      </c>
      <c r="E20" s="5">
        <v>16155335.180684</v>
      </c>
      <c r="F20" s="5">
        <v>16709632.135624999</v>
      </c>
      <c r="G20" s="5">
        <v>18256158.537354</v>
      </c>
      <c r="H20" s="5">
        <v>23350364.996059</v>
      </c>
      <c r="I20" s="5">
        <v>19817146.055553999</v>
      </c>
      <c r="J20" s="5">
        <v>19891108.257162001</v>
      </c>
    </row>
    <row r="21" spans="1:10" ht="15.75" thickBot="1" x14ac:dyDescent="0.3">
      <c r="A21" s="76">
        <v>18</v>
      </c>
      <c r="B21" s="4">
        <v>189.60699199999999</v>
      </c>
      <c r="C21" s="4">
        <v>92</v>
      </c>
      <c r="D21" s="4">
        <v>86.377987000000005</v>
      </c>
      <c r="E21" s="5">
        <v>108.82496999999999</v>
      </c>
      <c r="F21" s="5">
        <v>74.464235000000002</v>
      </c>
      <c r="G21" s="5">
        <v>243.79947100000001</v>
      </c>
      <c r="H21" s="5">
        <v>586.53438700000004</v>
      </c>
      <c r="I21" s="5">
        <v>564.54166099999998</v>
      </c>
      <c r="J21" s="5">
        <v>1182.920269</v>
      </c>
    </row>
    <row r="22" spans="1:10" ht="15.75" thickBot="1" x14ac:dyDescent="0.3">
      <c r="A22" s="76">
        <v>19</v>
      </c>
      <c r="B22" s="4">
        <v>1046464.452456</v>
      </c>
      <c r="C22" s="4">
        <v>1087217</v>
      </c>
      <c r="D22" s="4">
        <v>1479384.1229749999</v>
      </c>
      <c r="E22" s="5">
        <v>1479628.6337309999</v>
      </c>
      <c r="F22" s="5">
        <v>1402953.1576640001</v>
      </c>
      <c r="G22" s="5">
        <v>1556846.183402</v>
      </c>
      <c r="H22" s="5">
        <v>1632886.218968</v>
      </c>
      <c r="I22" s="5">
        <v>1647932.6282520001</v>
      </c>
      <c r="J22" s="5">
        <v>1744711.9924310001</v>
      </c>
    </row>
    <row r="23" spans="1:10" ht="15.75" thickBot="1" x14ac:dyDescent="0.3">
      <c r="A23" s="76">
        <v>20</v>
      </c>
      <c r="B23" s="4">
        <v>976833.21707100002</v>
      </c>
      <c r="C23" s="4">
        <v>1132856</v>
      </c>
      <c r="D23" s="4">
        <v>1472423.3333060001</v>
      </c>
      <c r="E23" s="5">
        <v>1388846.439576</v>
      </c>
      <c r="F23" s="5">
        <v>1382579.8384839999</v>
      </c>
      <c r="G23" s="5">
        <v>1667661.307519</v>
      </c>
      <c r="H23" s="5">
        <v>1688093.6150700001</v>
      </c>
      <c r="I23" s="5">
        <v>1919208.7447929999</v>
      </c>
      <c r="J23" s="5">
        <v>1924357.746081</v>
      </c>
    </row>
    <row r="24" spans="1:10" ht="15.75" thickBot="1" x14ac:dyDescent="0.3">
      <c r="A24" s="76">
        <v>50</v>
      </c>
      <c r="B24" s="4">
        <v>93.09</v>
      </c>
      <c r="C24" s="4">
        <v>1</v>
      </c>
      <c r="D24" s="4">
        <v>371.10520000000002</v>
      </c>
      <c r="E24" s="5">
        <v>0.82354099999999997</v>
      </c>
      <c r="F24" s="5">
        <v>18.911999999999999</v>
      </c>
      <c r="G24" s="5">
        <v>1210</v>
      </c>
      <c r="H24" s="18" t="s">
        <v>171</v>
      </c>
      <c r="I24" s="18" t="s">
        <v>171</v>
      </c>
      <c r="J24" s="18" t="s">
        <v>171</v>
      </c>
    </row>
    <row r="25" spans="1:10" ht="15.75" thickBot="1" x14ac:dyDescent="0.3">
      <c r="A25" s="6" t="s">
        <v>1</v>
      </c>
      <c r="B25" s="7">
        <v>23396194.324255999</v>
      </c>
      <c r="C25" s="7">
        <v>22501659</v>
      </c>
      <c r="D25" s="7">
        <v>22969520.603612002</v>
      </c>
      <c r="E25" s="8">
        <v>22744385.333604001</v>
      </c>
      <c r="F25" s="8">
        <v>23311038.015580002</v>
      </c>
      <c r="G25" s="8">
        <v>25466874.776306998</v>
      </c>
      <c r="H25" s="8">
        <f>SUM(H4:H24)</f>
        <v>31070200.040084999</v>
      </c>
      <c r="I25" s="8">
        <f>SUM(I4:I24)</f>
        <v>27958149.931268003</v>
      </c>
      <c r="J25" s="8">
        <f>SUM(J4:J24)</f>
        <v>27784001.995085001</v>
      </c>
    </row>
    <row r="26" spans="1:10" x14ac:dyDescent="0.25">
      <c r="A26" s="9" t="s">
        <v>4</v>
      </c>
    </row>
    <row r="27" spans="1:10" x14ac:dyDescent="0.25">
      <c r="A27" s="9" t="s">
        <v>160</v>
      </c>
    </row>
    <row r="28" spans="1:10" x14ac:dyDescent="0.25">
      <c r="A28" s="9" t="s">
        <v>190</v>
      </c>
    </row>
    <row r="29" spans="1:10" x14ac:dyDescent="0.25">
      <c r="A29" s="9" t="s">
        <v>185</v>
      </c>
    </row>
    <row r="30" spans="1:10" x14ac:dyDescent="0.25">
      <c r="A30" s="9" t="s">
        <v>191</v>
      </c>
    </row>
    <row r="31" spans="1:10" x14ac:dyDescent="0.25">
      <c r="A31" s="10"/>
    </row>
  </sheetData>
  <mergeCells count="2">
    <mergeCell ref="A2:A3"/>
    <mergeCell ref="B3:J3"/>
  </mergeCells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31"/>
  <sheetViews>
    <sheetView workbookViewId="0">
      <selection activeCell="U32" sqref="U32"/>
    </sheetView>
  </sheetViews>
  <sheetFormatPr defaultRowHeight="15" x14ac:dyDescent="0.25"/>
  <cols>
    <col min="2" max="9" width="10.7109375" customWidth="1"/>
    <col min="10" max="10" width="9.7109375" customWidth="1"/>
  </cols>
  <sheetData>
    <row r="1" spans="1:10" ht="15.75" thickBot="1" x14ac:dyDescent="0.3">
      <c r="A1" s="1" t="s">
        <v>223</v>
      </c>
    </row>
    <row r="2" spans="1:10" ht="15.75" thickBot="1" x14ac:dyDescent="0.3">
      <c r="A2" s="135" t="s">
        <v>112</v>
      </c>
      <c r="B2" s="75">
        <v>2009</v>
      </c>
      <c r="C2" s="75">
        <v>2010</v>
      </c>
      <c r="D2" s="75">
        <v>2011</v>
      </c>
      <c r="E2" s="74">
        <v>2012</v>
      </c>
      <c r="F2" s="74">
        <v>2013</v>
      </c>
      <c r="G2" s="74">
        <v>2014</v>
      </c>
      <c r="H2" s="74">
        <v>2015</v>
      </c>
      <c r="I2" s="104">
        <v>2016</v>
      </c>
      <c r="J2" s="124">
        <v>2017</v>
      </c>
    </row>
    <row r="3" spans="1:10" ht="15.75" thickBot="1" x14ac:dyDescent="0.3">
      <c r="A3" s="137"/>
      <c r="B3" s="142" t="s">
        <v>3</v>
      </c>
      <c r="C3" s="143"/>
      <c r="D3" s="143"/>
      <c r="E3" s="143"/>
      <c r="F3" s="143"/>
      <c r="G3" s="143"/>
      <c r="H3" s="143"/>
      <c r="I3" s="143"/>
      <c r="J3" s="144"/>
    </row>
    <row r="4" spans="1:10" ht="15.75" thickBot="1" x14ac:dyDescent="0.3">
      <c r="A4" s="76">
        <v>1</v>
      </c>
      <c r="B4" s="82">
        <v>1.21</v>
      </c>
      <c r="C4" s="82">
        <v>22</v>
      </c>
      <c r="D4" s="82">
        <v>0</v>
      </c>
      <c r="E4" s="83">
        <v>0</v>
      </c>
      <c r="F4" s="83">
        <v>0</v>
      </c>
      <c r="G4" s="83">
        <v>0</v>
      </c>
      <c r="H4" s="83">
        <v>0</v>
      </c>
      <c r="I4" s="83">
        <v>0</v>
      </c>
      <c r="J4" s="83">
        <v>0</v>
      </c>
    </row>
    <row r="5" spans="1:10" ht="15.75" thickBot="1" x14ac:dyDescent="0.3">
      <c r="A5" s="76">
        <v>2</v>
      </c>
      <c r="B5" s="98">
        <v>59637.989150000001</v>
      </c>
      <c r="C5" s="98">
        <v>87872</v>
      </c>
      <c r="D5" s="98">
        <v>81847.260399999999</v>
      </c>
      <c r="E5" s="99">
        <v>81009.421430000002</v>
      </c>
      <c r="F5" s="99">
        <v>94687.268729999996</v>
      </c>
      <c r="G5" s="99">
        <v>104582.6341</v>
      </c>
      <c r="H5" s="99">
        <v>99016.908557000002</v>
      </c>
      <c r="I5" s="108">
        <v>92095.751799999998</v>
      </c>
      <c r="J5" s="108">
        <v>83039.752609000003</v>
      </c>
    </row>
    <row r="6" spans="1:10" ht="15.75" thickBot="1" x14ac:dyDescent="0.3">
      <c r="A6" s="76">
        <v>3</v>
      </c>
      <c r="B6" s="98">
        <v>17236.0615</v>
      </c>
      <c r="C6" s="98">
        <v>9020</v>
      </c>
      <c r="D6" s="98">
        <v>11832.5347</v>
      </c>
      <c r="E6" s="99">
        <v>10790.450999999999</v>
      </c>
      <c r="F6" s="99">
        <v>10251.537</v>
      </c>
      <c r="G6" s="99">
        <v>16463.305</v>
      </c>
      <c r="H6" s="99">
        <v>12794.342000000001</v>
      </c>
      <c r="I6" s="108">
        <v>15089.578</v>
      </c>
      <c r="J6" s="108">
        <v>17991.659</v>
      </c>
    </row>
    <row r="7" spans="1:10" ht="15.75" thickBot="1" x14ac:dyDescent="0.3">
      <c r="A7" s="76">
        <v>4</v>
      </c>
      <c r="B7" s="98">
        <v>12080.47</v>
      </c>
      <c r="C7" s="98">
        <v>12503</v>
      </c>
      <c r="D7" s="98">
        <v>16277.294</v>
      </c>
      <c r="E7" s="99">
        <v>19815.971000000001</v>
      </c>
      <c r="F7" s="99">
        <v>20913.196</v>
      </c>
      <c r="G7" s="99">
        <v>28682.938459000001</v>
      </c>
      <c r="H7" s="99">
        <v>32385.230258</v>
      </c>
      <c r="I7" s="108">
        <v>18896.565500000001</v>
      </c>
      <c r="J7" s="108">
        <v>18453.026000000002</v>
      </c>
    </row>
    <row r="8" spans="1:10" ht="15.75" thickBot="1" x14ac:dyDescent="0.3">
      <c r="A8" s="76">
        <v>5</v>
      </c>
      <c r="B8" s="98">
        <v>29560.478999999999</v>
      </c>
      <c r="C8" s="98">
        <v>24397</v>
      </c>
      <c r="D8" s="98">
        <v>13758.59</v>
      </c>
      <c r="E8" s="99">
        <v>5485.06</v>
      </c>
      <c r="F8" s="99">
        <v>5441</v>
      </c>
      <c r="G8" s="99">
        <v>6992.8</v>
      </c>
      <c r="H8" s="99">
        <v>6097.05</v>
      </c>
      <c r="I8" s="108">
        <v>7264.56</v>
      </c>
      <c r="J8" s="108">
        <v>6665.5</v>
      </c>
    </row>
    <row r="9" spans="1:10" ht="15.75" thickBot="1" x14ac:dyDescent="0.3">
      <c r="A9" s="76">
        <v>6</v>
      </c>
      <c r="B9" s="98">
        <v>45.189</v>
      </c>
      <c r="C9" s="98">
        <v>18</v>
      </c>
      <c r="D9" s="98">
        <v>24.689</v>
      </c>
      <c r="E9" s="99">
        <v>18.03</v>
      </c>
      <c r="F9" s="99">
        <v>12.4832</v>
      </c>
      <c r="G9" s="99">
        <v>21.992799999999999</v>
      </c>
      <c r="H9" s="99">
        <v>16.550999999999998</v>
      </c>
      <c r="I9" s="83">
        <v>0</v>
      </c>
      <c r="J9" s="108">
        <v>0.12</v>
      </c>
    </row>
    <row r="10" spans="1:10" ht="15.75" thickBot="1" x14ac:dyDescent="0.3">
      <c r="A10" s="76">
        <v>7</v>
      </c>
      <c r="B10" s="98">
        <v>32623.116750000001</v>
      </c>
      <c r="C10" s="98">
        <v>42773</v>
      </c>
      <c r="D10" s="98">
        <v>22369.081999999999</v>
      </c>
      <c r="E10" s="99">
        <v>11027.686</v>
      </c>
      <c r="F10" s="99">
        <v>12825.834000000001</v>
      </c>
      <c r="G10" s="99">
        <v>9368.17</v>
      </c>
      <c r="H10" s="99">
        <v>11513.014708000001</v>
      </c>
      <c r="I10" s="108">
        <v>8616.3690000000006</v>
      </c>
      <c r="J10" s="108">
        <v>11214.578</v>
      </c>
    </row>
    <row r="11" spans="1:10" ht="15.75" thickBot="1" x14ac:dyDescent="0.3">
      <c r="A11" s="76">
        <v>8</v>
      </c>
      <c r="B11" s="98">
        <v>367.37959999999998</v>
      </c>
      <c r="C11" s="98">
        <v>417</v>
      </c>
      <c r="D11" s="98">
        <v>525.81920000000002</v>
      </c>
      <c r="E11" s="99">
        <v>761.92</v>
      </c>
      <c r="F11" s="99">
        <v>1088.9396999999999</v>
      </c>
      <c r="G11" s="99">
        <v>1024.971</v>
      </c>
      <c r="H11" s="99">
        <v>1352.5534</v>
      </c>
      <c r="I11" s="108">
        <v>67.013999999999996</v>
      </c>
      <c r="J11" s="108">
        <v>74.38</v>
      </c>
    </row>
    <row r="12" spans="1:10" ht="15.75" thickBot="1" x14ac:dyDescent="0.3">
      <c r="A12" s="76">
        <v>9</v>
      </c>
      <c r="B12" s="98">
        <v>51.984299999999998</v>
      </c>
      <c r="C12" s="98">
        <v>7</v>
      </c>
      <c r="D12" s="98">
        <v>27.204999999999998</v>
      </c>
      <c r="E12" s="99">
        <v>30.006</v>
      </c>
      <c r="F12" s="99">
        <v>24.712</v>
      </c>
      <c r="G12" s="99">
        <v>16.273499999999999</v>
      </c>
      <c r="H12" s="99">
        <v>71.462999999999994</v>
      </c>
      <c r="I12" s="108">
        <v>21.335000000000001</v>
      </c>
      <c r="J12" s="108">
        <v>13.0093</v>
      </c>
    </row>
    <row r="13" spans="1:10" ht="15.75" thickBot="1" x14ac:dyDescent="0.3">
      <c r="A13" s="76">
        <v>10</v>
      </c>
      <c r="B13" s="98">
        <v>57.036999999999999</v>
      </c>
      <c r="C13" s="98">
        <v>303</v>
      </c>
      <c r="D13" s="98">
        <v>4930.79</v>
      </c>
      <c r="E13" s="99">
        <v>3722.4290000000001</v>
      </c>
      <c r="F13" s="99">
        <v>2856.9279999999999</v>
      </c>
      <c r="G13" s="99">
        <v>1255.6089999999999</v>
      </c>
      <c r="H13" s="99">
        <v>728.41700000000003</v>
      </c>
      <c r="I13" s="108">
        <v>846.48099999999999</v>
      </c>
      <c r="J13" s="82">
        <v>0</v>
      </c>
    </row>
    <row r="14" spans="1:10" ht="15.75" thickBot="1" x14ac:dyDescent="0.3">
      <c r="A14" s="76">
        <v>11</v>
      </c>
      <c r="B14" s="98">
        <v>39.881</v>
      </c>
      <c r="C14" s="98">
        <v>73</v>
      </c>
      <c r="D14" s="98">
        <v>22.210999999999999</v>
      </c>
      <c r="E14" s="99">
        <v>22.706</v>
      </c>
      <c r="F14" s="99">
        <v>166.6404</v>
      </c>
      <c r="G14" s="99">
        <v>3.516</v>
      </c>
      <c r="H14" s="99">
        <v>93.474000000000004</v>
      </c>
      <c r="I14" s="83">
        <v>0</v>
      </c>
      <c r="J14" s="82">
        <v>0</v>
      </c>
    </row>
    <row r="15" spans="1:10" ht="15.75" thickBot="1" x14ac:dyDescent="0.3">
      <c r="A15" s="76">
        <v>12</v>
      </c>
      <c r="B15" s="98">
        <v>2301.1640000000002</v>
      </c>
      <c r="C15" s="98">
        <v>2625</v>
      </c>
      <c r="D15" s="98">
        <v>3261.0569999999998</v>
      </c>
      <c r="E15" s="99">
        <v>2242.9299999999998</v>
      </c>
      <c r="F15" s="99">
        <v>970.44799999999998</v>
      </c>
      <c r="G15" s="99">
        <v>1206.8525</v>
      </c>
      <c r="H15" s="99">
        <v>1754.9075</v>
      </c>
      <c r="I15" s="108">
        <v>1283.5129999999999</v>
      </c>
      <c r="J15" s="108">
        <v>1398.481</v>
      </c>
    </row>
    <row r="16" spans="1:10" ht="15.75" thickBot="1" x14ac:dyDescent="0.3">
      <c r="A16" s="76">
        <v>13</v>
      </c>
      <c r="B16" s="98">
        <v>5619.2308000000003</v>
      </c>
      <c r="C16" s="98">
        <v>3554</v>
      </c>
      <c r="D16" s="98">
        <v>3661.5909999999999</v>
      </c>
      <c r="E16" s="99">
        <v>2417.8780000000002</v>
      </c>
      <c r="F16" s="99">
        <v>1166.0745999999999</v>
      </c>
      <c r="G16" s="99">
        <v>99.770499999999998</v>
      </c>
      <c r="H16" s="99">
        <v>228.63499999999999</v>
      </c>
      <c r="I16" s="108">
        <v>5221.2749999999996</v>
      </c>
      <c r="J16" s="108">
        <v>4983.4957000000004</v>
      </c>
    </row>
    <row r="17" spans="1:10" ht="15.75" thickBot="1" x14ac:dyDescent="0.3">
      <c r="A17" s="76">
        <v>14</v>
      </c>
      <c r="B17" s="98">
        <v>458.0804</v>
      </c>
      <c r="C17" s="98">
        <v>700</v>
      </c>
      <c r="D17" s="98">
        <v>536.96199999999999</v>
      </c>
      <c r="E17" s="99">
        <v>657.62300000000005</v>
      </c>
      <c r="F17" s="99">
        <v>305.66300000000001</v>
      </c>
      <c r="G17" s="99">
        <v>95.903000000000006</v>
      </c>
      <c r="H17" s="99">
        <v>61.32</v>
      </c>
      <c r="I17" s="108">
        <v>36.869999999999997</v>
      </c>
      <c r="J17" s="108">
        <v>119.88</v>
      </c>
    </row>
    <row r="18" spans="1:10" ht="15.75" thickBot="1" x14ac:dyDescent="0.3">
      <c r="A18" s="76">
        <v>15</v>
      </c>
      <c r="B18" s="98">
        <v>19377.920900000001</v>
      </c>
      <c r="C18" s="98">
        <v>21134</v>
      </c>
      <c r="D18" s="98">
        <v>23779.611199999999</v>
      </c>
      <c r="E18" s="99">
        <v>26558.974243000001</v>
      </c>
      <c r="F18" s="99">
        <v>32538.089360000002</v>
      </c>
      <c r="G18" s="99">
        <v>28334.520971999998</v>
      </c>
      <c r="H18" s="99">
        <v>34280.838857000002</v>
      </c>
      <c r="I18" s="108">
        <v>29406.871887000001</v>
      </c>
      <c r="J18" s="108">
        <v>24043.3802</v>
      </c>
    </row>
    <row r="19" spans="1:10" ht="15.75" thickBot="1" x14ac:dyDescent="0.3">
      <c r="A19" s="76">
        <v>16</v>
      </c>
      <c r="B19" s="98">
        <v>36066.051420999996</v>
      </c>
      <c r="C19" s="98">
        <v>40786</v>
      </c>
      <c r="D19" s="98">
        <v>35611.129309999997</v>
      </c>
      <c r="E19" s="99">
        <v>37108.970699999998</v>
      </c>
      <c r="F19" s="99">
        <v>32048.791939999999</v>
      </c>
      <c r="G19" s="99">
        <v>28942.696250000001</v>
      </c>
      <c r="H19" s="99">
        <v>26982.249199999998</v>
      </c>
      <c r="I19" s="108">
        <v>30804.266800000001</v>
      </c>
      <c r="J19" s="108">
        <v>25764.594000000001</v>
      </c>
    </row>
    <row r="20" spans="1:10" ht="15.75" thickBot="1" x14ac:dyDescent="0.3">
      <c r="A20" s="76">
        <v>17</v>
      </c>
      <c r="B20" s="98">
        <v>2826.6309999999999</v>
      </c>
      <c r="C20" s="98">
        <v>6314</v>
      </c>
      <c r="D20" s="98">
        <v>1787.298</v>
      </c>
      <c r="E20" s="99">
        <v>1850.0454999999999</v>
      </c>
      <c r="F20" s="99">
        <v>2954.0709999999999</v>
      </c>
      <c r="G20" s="99">
        <v>1084.5989999999999</v>
      </c>
      <c r="H20" s="99">
        <v>2586.2069999999999</v>
      </c>
      <c r="I20" s="108">
        <v>1789.742</v>
      </c>
      <c r="J20" s="108">
        <v>1941.3969999999999</v>
      </c>
    </row>
    <row r="21" spans="1:10" ht="15.75" thickBot="1" x14ac:dyDescent="0.3">
      <c r="A21" s="76">
        <v>18</v>
      </c>
      <c r="B21" s="98">
        <v>4938.4835400000002</v>
      </c>
      <c r="C21" s="98">
        <v>5115</v>
      </c>
      <c r="D21" s="98">
        <v>5132.8091610000001</v>
      </c>
      <c r="E21" s="99">
        <v>4315.5877300000002</v>
      </c>
      <c r="F21" s="99">
        <v>4479.6262200000001</v>
      </c>
      <c r="G21" s="99">
        <v>4787.1354529999999</v>
      </c>
      <c r="H21" s="99">
        <v>2920.3410469999999</v>
      </c>
      <c r="I21" s="108">
        <v>2721.2168849999998</v>
      </c>
      <c r="J21" s="108">
        <v>2332.7868709999998</v>
      </c>
    </row>
    <row r="22" spans="1:10" ht="15.75" thickBot="1" x14ac:dyDescent="0.3">
      <c r="A22" s="76">
        <v>19</v>
      </c>
      <c r="B22" s="98">
        <v>157983.54287800001</v>
      </c>
      <c r="C22" s="98">
        <v>145903</v>
      </c>
      <c r="D22" s="98">
        <v>210790.48676900001</v>
      </c>
      <c r="E22" s="99">
        <v>232243.41344599999</v>
      </c>
      <c r="F22" s="99">
        <v>204784.10895600001</v>
      </c>
      <c r="G22" s="99">
        <v>250161.57940300001</v>
      </c>
      <c r="H22" s="99">
        <v>300427.64116599999</v>
      </c>
      <c r="I22" s="108">
        <v>314198.53178999998</v>
      </c>
      <c r="J22" s="108">
        <v>353570.82305100001</v>
      </c>
    </row>
    <row r="23" spans="1:10" ht="15.75" thickBot="1" x14ac:dyDescent="0.3">
      <c r="A23" s="76">
        <v>20</v>
      </c>
      <c r="B23" s="98">
        <v>319284.33714999998</v>
      </c>
      <c r="C23" s="98">
        <v>475576</v>
      </c>
      <c r="D23" s="98">
        <v>583614.00514000002</v>
      </c>
      <c r="E23" s="99">
        <v>610367.09982</v>
      </c>
      <c r="F23" s="99">
        <v>614501.69149999996</v>
      </c>
      <c r="G23" s="99">
        <v>627233.786876</v>
      </c>
      <c r="H23" s="99">
        <v>620312.64790800004</v>
      </c>
      <c r="I23" s="108">
        <v>680503.84790000005</v>
      </c>
      <c r="J23" s="108">
        <v>685277.18348000001</v>
      </c>
    </row>
    <row r="24" spans="1:10" ht="15.75" thickBot="1" x14ac:dyDescent="0.3">
      <c r="A24" s="76">
        <v>50</v>
      </c>
      <c r="B24" s="13">
        <v>0</v>
      </c>
      <c r="C24" s="13">
        <v>0</v>
      </c>
      <c r="D24" s="13">
        <v>64.319999999999993</v>
      </c>
      <c r="E24" s="5">
        <v>0</v>
      </c>
      <c r="F24" s="5">
        <v>0</v>
      </c>
      <c r="G24" s="5">
        <v>0</v>
      </c>
      <c r="H24" s="18" t="s">
        <v>171</v>
      </c>
      <c r="I24" s="78" t="s">
        <v>171</v>
      </c>
      <c r="J24" s="78" t="s">
        <v>171</v>
      </c>
    </row>
    <row r="25" spans="1:10" ht="15.75" thickBot="1" x14ac:dyDescent="0.3">
      <c r="A25" s="6" t="s">
        <v>1</v>
      </c>
      <c r="B25" s="100">
        <v>700556.23938899999</v>
      </c>
      <c r="C25" s="100">
        <v>879112</v>
      </c>
      <c r="D25" s="100">
        <v>1019854.74488</v>
      </c>
      <c r="E25" s="101">
        <v>1050446.2028689999</v>
      </c>
      <c r="F25" s="101">
        <v>1042017.103606</v>
      </c>
      <c r="G25" s="101">
        <v>1110359.053813</v>
      </c>
      <c r="H25" s="101">
        <f>SUM(H4:H24)</f>
        <v>1153623.7916009999</v>
      </c>
      <c r="I25" s="109">
        <f>SUM(I4:I24)</f>
        <v>1208863.789562</v>
      </c>
      <c r="J25" s="109">
        <f>SUM(J4:J24)</f>
        <v>1236884.0462110001</v>
      </c>
    </row>
    <row r="26" spans="1:10" x14ac:dyDescent="0.25">
      <c r="A26" s="9" t="s">
        <v>4</v>
      </c>
    </row>
    <row r="27" spans="1:10" x14ac:dyDescent="0.25">
      <c r="A27" s="9" t="s">
        <v>160</v>
      </c>
    </row>
    <row r="28" spans="1:10" x14ac:dyDescent="0.25">
      <c r="A28" s="9" t="s">
        <v>190</v>
      </c>
    </row>
    <row r="29" spans="1:10" x14ac:dyDescent="0.25">
      <c r="A29" s="9" t="s">
        <v>185</v>
      </c>
    </row>
    <row r="30" spans="1:10" x14ac:dyDescent="0.25">
      <c r="A30" s="9" t="s">
        <v>191</v>
      </c>
    </row>
    <row r="31" spans="1:10" x14ac:dyDescent="0.25">
      <c r="A31" s="10"/>
    </row>
  </sheetData>
  <mergeCells count="2">
    <mergeCell ref="A2:A3"/>
    <mergeCell ref="B3:J3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31"/>
  <sheetViews>
    <sheetView workbookViewId="0">
      <selection activeCell="U32" sqref="U32"/>
    </sheetView>
  </sheetViews>
  <sheetFormatPr defaultRowHeight="15" x14ac:dyDescent="0.25"/>
  <cols>
    <col min="2" max="9" width="10.7109375" customWidth="1"/>
  </cols>
  <sheetData>
    <row r="1" spans="1:10" ht="15.75" thickBot="1" x14ac:dyDescent="0.3">
      <c r="A1" s="1" t="s">
        <v>224</v>
      </c>
    </row>
    <row r="2" spans="1:10" ht="15.75" thickBot="1" x14ac:dyDescent="0.3">
      <c r="A2" s="135" t="s">
        <v>112</v>
      </c>
      <c r="B2" s="75">
        <v>2009</v>
      </c>
      <c r="C2" s="75">
        <v>2010</v>
      </c>
      <c r="D2" s="75">
        <v>2011</v>
      </c>
      <c r="E2" s="74">
        <v>2012</v>
      </c>
      <c r="F2" s="74">
        <v>2013</v>
      </c>
      <c r="G2" s="74">
        <v>2014</v>
      </c>
      <c r="H2" s="74">
        <v>2015</v>
      </c>
      <c r="I2" s="104">
        <v>2016</v>
      </c>
      <c r="J2" s="124">
        <v>2017</v>
      </c>
    </row>
    <row r="3" spans="1:10" ht="15.75" thickBot="1" x14ac:dyDescent="0.3">
      <c r="A3" s="137"/>
      <c r="B3" s="142" t="s">
        <v>3</v>
      </c>
      <c r="C3" s="143"/>
      <c r="D3" s="143"/>
      <c r="E3" s="143"/>
      <c r="F3" s="143"/>
      <c r="G3" s="143"/>
      <c r="H3" s="143"/>
      <c r="I3" s="143"/>
      <c r="J3" s="144"/>
    </row>
    <row r="4" spans="1:10" ht="15.75" thickBot="1" x14ac:dyDescent="0.3">
      <c r="A4" s="76">
        <v>1</v>
      </c>
      <c r="B4" s="4">
        <v>16858.93</v>
      </c>
      <c r="C4" s="4">
        <v>11252</v>
      </c>
      <c r="D4" s="4">
        <v>9168.5730000000003</v>
      </c>
      <c r="E4" s="5">
        <v>12723.56</v>
      </c>
      <c r="F4" s="5">
        <v>12762.637000000001</v>
      </c>
      <c r="G4" s="5">
        <v>13992.727999999999</v>
      </c>
      <c r="H4" s="5">
        <v>10119.321</v>
      </c>
      <c r="I4" s="5">
        <v>3481.797</v>
      </c>
      <c r="J4" s="5">
        <v>4817.3959999999997</v>
      </c>
    </row>
    <row r="5" spans="1:10" ht="15.75" thickBot="1" x14ac:dyDescent="0.3">
      <c r="A5" s="76">
        <v>2</v>
      </c>
      <c r="B5" s="4">
        <v>24024.423200000001</v>
      </c>
      <c r="C5" s="4">
        <v>18333</v>
      </c>
      <c r="D5" s="4">
        <v>18177.870200000001</v>
      </c>
      <c r="E5" s="5">
        <v>14046.4629</v>
      </c>
      <c r="F5" s="5">
        <v>15361.296329999999</v>
      </c>
      <c r="G5" s="5">
        <v>11728.683051</v>
      </c>
      <c r="H5" s="5">
        <v>12584.50829</v>
      </c>
      <c r="I5" s="5">
        <v>12383.000679999999</v>
      </c>
      <c r="J5" s="5">
        <v>12765.348137999999</v>
      </c>
    </row>
    <row r="6" spans="1:10" ht="15.75" thickBot="1" x14ac:dyDescent="0.3">
      <c r="A6" s="76">
        <v>3</v>
      </c>
      <c r="B6" s="4">
        <v>26097.661</v>
      </c>
      <c r="C6" s="4">
        <v>28117</v>
      </c>
      <c r="D6" s="4">
        <v>25565.078000000001</v>
      </c>
      <c r="E6" s="5">
        <v>20293.154500000001</v>
      </c>
      <c r="F6" s="5">
        <v>18957.205000000002</v>
      </c>
      <c r="G6" s="5">
        <v>18655.982800000002</v>
      </c>
      <c r="H6" s="5">
        <v>18356.485637999998</v>
      </c>
      <c r="I6" s="5">
        <v>15515.413526</v>
      </c>
      <c r="J6" s="5">
        <v>10390.029509</v>
      </c>
    </row>
    <row r="7" spans="1:10" ht="15.75" thickBot="1" x14ac:dyDescent="0.3">
      <c r="A7" s="76">
        <v>4</v>
      </c>
      <c r="B7" s="4">
        <v>30927.163</v>
      </c>
      <c r="C7" s="4">
        <v>30592</v>
      </c>
      <c r="D7" s="4">
        <v>30442.205999999998</v>
      </c>
      <c r="E7" s="5">
        <v>25720.1361</v>
      </c>
      <c r="F7" s="5">
        <v>29650.107120000001</v>
      </c>
      <c r="G7" s="5">
        <v>25747.481599999999</v>
      </c>
      <c r="H7" s="5">
        <v>25327.334750000002</v>
      </c>
      <c r="I7" s="5">
        <v>30665.4162</v>
      </c>
      <c r="J7" s="5">
        <v>33218.639999999999</v>
      </c>
    </row>
    <row r="8" spans="1:10" ht="15.75" thickBot="1" x14ac:dyDescent="0.3">
      <c r="A8" s="76">
        <v>5</v>
      </c>
      <c r="B8" s="4">
        <v>3870.681</v>
      </c>
      <c r="C8" s="4">
        <v>1707</v>
      </c>
      <c r="D8" s="4">
        <v>4592.8757999999998</v>
      </c>
      <c r="E8" s="5">
        <v>3387.6295</v>
      </c>
      <c r="F8" s="5">
        <v>3644.0360000000001</v>
      </c>
      <c r="G8" s="5">
        <v>658.29700000000003</v>
      </c>
      <c r="H8" s="5">
        <v>453.22199999999998</v>
      </c>
      <c r="I8" s="5">
        <v>461.21899999999999</v>
      </c>
      <c r="J8" s="5">
        <v>4222.4309999999996</v>
      </c>
    </row>
    <row r="9" spans="1:10" ht="15.75" thickBot="1" x14ac:dyDescent="0.3">
      <c r="A9" s="76">
        <v>6</v>
      </c>
      <c r="B9" s="4">
        <v>3018.0210000000002</v>
      </c>
      <c r="C9" s="4">
        <v>2866</v>
      </c>
      <c r="D9" s="4">
        <v>3051.0785000000001</v>
      </c>
      <c r="E9" s="5">
        <v>3722.6860000000001</v>
      </c>
      <c r="F9" s="5">
        <v>3663.7440000000001</v>
      </c>
      <c r="G9" s="5">
        <v>1663.0880999999999</v>
      </c>
      <c r="H9" s="5">
        <v>1649.5473</v>
      </c>
      <c r="I9" s="5">
        <v>1715.2474</v>
      </c>
      <c r="J9" s="5">
        <v>1606.6655000000001</v>
      </c>
    </row>
    <row r="10" spans="1:10" ht="15.75" thickBot="1" x14ac:dyDescent="0.3">
      <c r="A10" s="76">
        <v>7</v>
      </c>
      <c r="B10" s="4">
        <v>29849.580301999998</v>
      </c>
      <c r="C10" s="4">
        <v>29164</v>
      </c>
      <c r="D10" s="4">
        <v>33928.961795000003</v>
      </c>
      <c r="E10" s="5">
        <v>31183.942763999999</v>
      </c>
      <c r="F10" s="5">
        <v>28311.2294</v>
      </c>
      <c r="G10" s="5">
        <v>35243.732685000003</v>
      </c>
      <c r="H10" s="5">
        <v>38888.561600000001</v>
      </c>
      <c r="I10" s="5">
        <v>43715.058100000002</v>
      </c>
      <c r="J10" s="5">
        <v>50245.111147000003</v>
      </c>
    </row>
    <row r="11" spans="1:10" ht="15.75" thickBot="1" x14ac:dyDescent="0.3">
      <c r="A11" s="76">
        <v>8</v>
      </c>
      <c r="B11" s="4">
        <v>9442.0380000000005</v>
      </c>
      <c r="C11" s="4">
        <v>8786</v>
      </c>
      <c r="D11" s="4">
        <v>10998.629499999999</v>
      </c>
      <c r="E11" s="5">
        <v>10332.7292</v>
      </c>
      <c r="F11" s="5">
        <v>10906.367700000001</v>
      </c>
      <c r="G11" s="5">
        <v>11494.550025</v>
      </c>
      <c r="H11" s="5">
        <v>11393.666999999999</v>
      </c>
      <c r="I11" s="5">
        <v>11581.17721</v>
      </c>
      <c r="J11" s="5">
        <v>12207.559600000001</v>
      </c>
    </row>
    <row r="12" spans="1:10" ht="15.75" thickBot="1" x14ac:dyDescent="0.3">
      <c r="A12" s="76">
        <v>9</v>
      </c>
      <c r="B12" s="4">
        <v>301.60599999999999</v>
      </c>
      <c r="C12" s="4">
        <v>151</v>
      </c>
      <c r="D12" s="4">
        <v>187.09899999999999</v>
      </c>
      <c r="E12" s="5">
        <v>144.20480000000001</v>
      </c>
      <c r="F12" s="5">
        <v>120.8537</v>
      </c>
      <c r="G12" s="5">
        <v>108.512</v>
      </c>
      <c r="H12" s="5">
        <v>133.8022</v>
      </c>
      <c r="I12" s="5">
        <v>117.8596</v>
      </c>
      <c r="J12" s="5">
        <v>88.395899999999997</v>
      </c>
    </row>
    <row r="13" spans="1:10" ht="15.75" thickBot="1" x14ac:dyDescent="0.3">
      <c r="A13" s="76">
        <v>10</v>
      </c>
      <c r="B13" s="4">
        <v>198454.44061600001</v>
      </c>
      <c r="C13" s="4">
        <v>157461</v>
      </c>
      <c r="D13" s="4">
        <v>72568.257282000006</v>
      </c>
      <c r="E13" s="5">
        <v>171652.465</v>
      </c>
      <c r="F13" s="5">
        <v>63627.514600000002</v>
      </c>
      <c r="G13" s="5">
        <v>41664.6783</v>
      </c>
      <c r="H13" s="5">
        <v>43291.165399999998</v>
      </c>
      <c r="I13" s="5">
        <v>35764.914299999997</v>
      </c>
      <c r="J13" s="5">
        <v>30206.684000000001</v>
      </c>
    </row>
    <row r="14" spans="1:10" ht="15.75" thickBot="1" x14ac:dyDescent="0.3">
      <c r="A14" s="76">
        <v>11</v>
      </c>
      <c r="B14" s="4">
        <v>540.255</v>
      </c>
      <c r="C14" s="4">
        <v>502</v>
      </c>
      <c r="D14" s="4">
        <v>601.86500000000001</v>
      </c>
      <c r="E14" s="5">
        <v>571.88699999999994</v>
      </c>
      <c r="F14" s="5">
        <v>455.10300000000001</v>
      </c>
      <c r="G14" s="5">
        <v>630.63300000000004</v>
      </c>
      <c r="H14" s="5">
        <v>549.78800000000001</v>
      </c>
      <c r="I14" s="5">
        <v>499.78300000000002</v>
      </c>
      <c r="J14" s="5">
        <v>469.1</v>
      </c>
    </row>
    <row r="15" spans="1:10" ht="15.75" thickBot="1" x14ac:dyDescent="0.3">
      <c r="A15" s="76">
        <v>12</v>
      </c>
      <c r="B15" s="4">
        <v>13817.585999999999</v>
      </c>
      <c r="C15" s="4">
        <v>15666</v>
      </c>
      <c r="D15" s="4">
        <v>16471.442299999999</v>
      </c>
      <c r="E15" s="5">
        <v>15647.7155</v>
      </c>
      <c r="F15" s="5">
        <v>15687.0798</v>
      </c>
      <c r="G15" s="5">
        <v>15020.256325</v>
      </c>
      <c r="H15" s="5">
        <v>15833.737759</v>
      </c>
      <c r="I15" s="5">
        <v>17771.886925999999</v>
      </c>
      <c r="J15" s="5">
        <v>20726.736508999998</v>
      </c>
    </row>
    <row r="16" spans="1:10" ht="15.75" thickBot="1" x14ac:dyDescent="0.3">
      <c r="A16" s="76">
        <v>13</v>
      </c>
      <c r="B16" s="4">
        <v>1636.8225</v>
      </c>
      <c r="C16" s="4">
        <v>729</v>
      </c>
      <c r="D16" s="4">
        <v>1150.1029000000001</v>
      </c>
      <c r="E16" s="5">
        <v>796.40009999999995</v>
      </c>
      <c r="F16" s="5">
        <v>1126.2053000000001</v>
      </c>
      <c r="G16" s="5">
        <v>941.08889999999997</v>
      </c>
      <c r="H16" s="5">
        <v>1085.25989</v>
      </c>
      <c r="I16" s="5">
        <v>1278.15164</v>
      </c>
      <c r="J16" s="5">
        <v>1220.9611</v>
      </c>
    </row>
    <row r="17" spans="1:10" ht="15.75" thickBot="1" x14ac:dyDescent="0.3">
      <c r="A17" s="76">
        <v>14</v>
      </c>
      <c r="B17" s="4">
        <v>1361.566</v>
      </c>
      <c r="C17" s="4">
        <v>968</v>
      </c>
      <c r="D17" s="4">
        <v>1325.0869700000001</v>
      </c>
      <c r="E17" s="5">
        <v>1218.1296500000001</v>
      </c>
      <c r="F17" s="5">
        <v>1524.1607200000001</v>
      </c>
      <c r="G17" s="5">
        <v>1554.5365999999999</v>
      </c>
      <c r="H17" s="5">
        <v>1501.37916</v>
      </c>
      <c r="I17" s="5">
        <v>1606.64195</v>
      </c>
      <c r="J17" s="5">
        <v>1696.69641</v>
      </c>
    </row>
    <row r="18" spans="1:10" ht="15.75" thickBot="1" x14ac:dyDescent="0.3">
      <c r="A18" s="76">
        <v>15</v>
      </c>
      <c r="B18" s="4">
        <v>181370.4466</v>
      </c>
      <c r="C18" s="4">
        <v>156910</v>
      </c>
      <c r="D18" s="4">
        <v>143366.21745900001</v>
      </c>
      <c r="E18" s="5">
        <v>118361.6882</v>
      </c>
      <c r="F18" s="5">
        <v>103159.797615</v>
      </c>
      <c r="G18" s="5">
        <v>97946.325318999996</v>
      </c>
      <c r="H18" s="5">
        <v>95070.893066999997</v>
      </c>
      <c r="I18" s="5">
        <v>96668.514676999999</v>
      </c>
      <c r="J18" s="5">
        <v>116626.491282</v>
      </c>
    </row>
    <row r="19" spans="1:10" ht="15.75" thickBot="1" x14ac:dyDescent="0.3">
      <c r="A19" s="76">
        <v>16</v>
      </c>
      <c r="B19" s="4">
        <v>48176.896128</v>
      </c>
      <c r="C19" s="4">
        <v>20505</v>
      </c>
      <c r="D19" s="4">
        <v>21364.588626000001</v>
      </c>
      <c r="E19" s="5">
        <v>23994.521175000002</v>
      </c>
      <c r="F19" s="5">
        <v>21905.383020000001</v>
      </c>
      <c r="G19" s="5">
        <v>21346.558376000001</v>
      </c>
      <c r="H19" s="5">
        <v>20856.835714000001</v>
      </c>
      <c r="I19" s="5">
        <v>15333.699707</v>
      </c>
      <c r="J19" s="5">
        <v>15647.178185000001</v>
      </c>
    </row>
    <row r="20" spans="1:10" ht="15.75" thickBot="1" x14ac:dyDescent="0.3">
      <c r="A20" s="76">
        <v>17</v>
      </c>
      <c r="B20" s="4">
        <v>752774.67971000005</v>
      </c>
      <c r="C20" s="4">
        <v>675220</v>
      </c>
      <c r="D20" s="4">
        <v>461018.20159999997</v>
      </c>
      <c r="E20" s="5">
        <v>549832.05119999999</v>
      </c>
      <c r="F20" s="5">
        <v>420586.26643000002</v>
      </c>
      <c r="G20" s="5">
        <v>379143.46090000001</v>
      </c>
      <c r="H20" s="5">
        <v>321371.30898999999</v>
      </c>
      <c r="I20" s="5">
        <v>278549.03856000002</v>
      </c>
      <c r="J20" s="5">
        <v>328034.27069999999</v>
      </c>
    </row>
    <row r="21" spans="1:10" ht="15.75" thickBot="1" x14ac:dyDescent="0.3">
      <c r="A21" s="76">
        <v>18</v>
      </c>
      <c r="B21" s="4">
        <v>22651.844369999999</v>
      </c>
      <c r="C21" s="4">
        <v>22688</v>
      </c>
      <c r="D21" s="4">
        <v>25681.397873999998</v>
      </c>
      <c r="E21" s="5">
        <v>27288.626923</v>
      </c>
      <c r="F21" s="5">
        <v>28061.169183000002</v>
      </c>
      <c r="G21" s="5">
        <v>29385.946472</v>
      </c>
      <c r="H21" s="5">
        <v>32008.088463</v>
      </c>
      <c r="I21" s="5">
        <v>33462.276188000003</v>
      </c>
      <c r="J21" s="5">
        <v>35084.492727999997</v>
      </c>
    </row>
    <row r="22" spans="1:10" ht="15.75" thickBot="1" x14ac:dyDescent="0.3">
      <c r="A22" s="76">
        <v>19</v>
      </c>
      <c r="B22" s="4">
        <v>124861.79862</v>
      </c>
      <c r="C22" s="4">
        <v>124134</v>
      </c>
      <c r="D22" s="4">
        <v>105054.96082599999</v>
      </c>
      <c r="E22" s="5">
        <v>83645.857157000006</v>
      </c>
      <c r="F22" s="5">
        <v>86314.658007999999</v>
      </c>
      <c r="G22" s="5">
        <v>101189.941526</v>
      </c>
      <c r="H22" s="5">
        <v>154161.87779999999</v>
      </c>
      <c r="I22" s="5">
        <v>201067.561311</v>
      </c>
      <c r="J22" s="5">
        <v>216493.96032099999</v>
      </c>
    </row>
    <row r="23" spans="1:10" ht="15.75" thickBot="1" x14ac:dyDescent="0.3">
      <c r="A23" s="76">
        <v>20</v>
      </c>
      <c r="B23" s="4">
        <v>3411828.744461</v>
      </c>
      <c r="C23" s="4">
        <v>3191059</v>
      </c>
      <c r="D23" s="4">
        <v>2984991.3983459999</v>
      </c>
      <c r="E23" s="5">
        <v>2787663.643257</v>
      </c>
      <c r="F23" s="5">
        <v>2701574.3957449999</v>
      </c>
      <c r="G23" s="5">
        <v>2573914.6437260001</v>
      </c>
      <c r="H23" s="5">
        <v>2502441.7881319998</v>
      </c>
      <c r="I23" s="5">
        <v>2525945.8250750001</v>
      </c>
      <c r="J23" s="5">
        <v>2586887.880938</v>
      </c>
    </row>
    <row r="24" spans="1:10" ht="15.75" thickBot="1" x14ac:dyDescent="0.3">
      <c r="A24" s="76">
        <v>50</v>
      </c>
      <c r="B24" s="4">
        <v>0.18</v>
      </c>
      <c r="C24" s="4">
        <v>0</v>
      </c>
      <c r="D24" s="4">
        <v>0.60099999999999998</v>
      </c>
      <c r="E24" s="5">
        <v>0</v>
      </c>
      <c r="F24" s="5">
        <v>0</v>
      </c>
      <c r="G24" s="5">
        <v>0</v>
      </c>
      <c r="H24" s="18" t="s">
        <v>171</v>
      </c>
      <c r="I24" s="18" t="s">
        <v>171</v>
      </c>
      <c r="J24" s="18" t="s">
        <v>171</v>
      </c>
    </row>
    <row r="25" spans="1:10" ht="15.75" thickBot="1" x14ac:dyDescent="0.3">
      <c r="A25" s="6" t="s">
        <v>1</v>
      </c>
      <c r="B25" s="7">
        <v>4901865.3635069998</v>
      </c>
      <c r="C25" s="7">
        <v>4496811</v>
      </c>
      <c r="D25" s="7">
        <v>3969706.4919779999</v>
      </c>
      <c r="E25" s="8">
        <v>3902227.4909260003</v>
      </c>
      <c r="F25" s="8">
        <v>3567399.209671</v>
      </c>
      <c r="G25" s="8">
        <v>3382031.1247049998</v>
      </c>
      <c r="H25" s="8">
        <f>SUM(H4:H24)</f>
        <v>3307078.5721529997</v>
      </c>
      <c r="I25" s="8">
        <f>SUM(I4:I24)</f>
        <v>3327584.4820500002</v>
      </c>
      <c r="J25" s="8">
        <f>SUM(J4:J24)</f>
        <v>3482656.0289670001</v>
      </c>
    </row>
    <row r="26" spans="1:10" x14ac:dyDescent="0.25">
      <c r="A26" s="9" t="s">
        <v>4</v>
      </c>
    </row>
    <row r="27" spans="1:10" x14ac:dyDescent="0.25">
      <c r="A27" s="9" t="s">
        <v>160</v>
      </c>
    </row>
    <row r="28" spans="1:10" x14ac:dyDescent="0.25">
      <c r="A28" s="9" t="s">
        <v>190</v>
      </c>
    </row>
    <row r="29" spans="1:10" x14ac:dyDescent="0.25">
      <c r="A29" s="9" t="s">
        <v>185</v>
      </c>
    </row>
    <row r="30" spans="1:10" x14ac:dyDescent="0.25">
      <c r="A30" s="9" t="s">
        <v>191</v>
      </c>
    </row>
    <row r="31" spans="1:10" x14ac:dyDescent="0.25">
      <c r="A31" s="10"/>
    </row>
  </sheetData>
  <mergeCells count="2">
    <mergeCell ref="A2:A3"/>
    <mergeCell ref="B3:J3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S9"/>
  <sheetViews>
    <sheetView zoomScaleNormal="100" workbookViewId="0">
      <selection activeCell="U32" sqref="U32"/>
    </sheetView>
  </sheetViews>
  <sheetFormatPr defaultRowHeight="15" x14ac:dyDescent="0.25"/>
  <cols>
    <col min="1" max="1" width="40.7109375" customWidth="1"/>
    <col min="5" max="5" width="10" bestFit="1" customWidth="1"/>
    <col min="15" max="15" width="9.140625" customWidth="1"/>
  </cols>
  <sheetData>
    <row r="1" spans="1:19" ht="15.75" thickBot="1" x14ac:dyDescent="0.3">
      <c r="A1" s="1" t="s">
        <v>221</v>
      </c>
    </row>
    <row r="2" spans="1:19" ht="15.75" thickBot="1" x14ac:dyDescent="0.3">
      <c r="A2" s="135" t="s">
        <v>43</v>
      </c>
      <c r="B2" s="142">
        <v>2009</v>
      </c>
      <c r="C2" s="144"/>
      <c r="D2" s="142">
        <v>2010</v>
      </c>
      <c r="E2" s="144"/>
      <c r="F2" s="142">
        <v>2011</v>
      </c>
      <c r="G2" s="144"/>
      <c r="H2" s="140">
        <v>2012</v>
      </c>
      <c r="I2" s="141"/>
      <c r="J2" s="140">
        <v>2013</v>
      </c>
      <c r="K2" s="141"/>
      <c r="L2" s="140">
        <v>2014</v>
      </c>
      <c r="M2" s="141"/>
      <c r="N2" s="140">
        <v>2015</v>
      </c>
      <c r="O2" s="141"/>
      <c r="P2" s="140">
        <v>2016</v>
      </c>
      <c r="Q2" s="141"/>
      <c r="R2" s="140">
        <v>2017</v>
      </c>
      <c r="S2" s="141"/>
    </row>
    <row r="3" spans="1:19" ht="15.75" thickBot="1" x14ac:dyDescent="0.3">
      <c r="A3" s="137"/>
      <c r="B3" s="3" t="s">
        <v>3</v>
      </c>
      <c r="C3" s="3" t="s">
        <v>113</v>
      </c>
      <c r="D3" s="3" t="s">
        <v>3</v>
      </c>
      <c r="E3" s="3" t="s">
        <v>113</v>
      </c>
      <c r="F3" s="3" t="s">
        <v>3</v>
      </c>
      <c r="G3" s="3" t="s">
        <v>113</v>
      </c>
      <c r="H3" s="3" t="s">
        <v>3</v>
      </c>
      <c r="I3" s="3" t="s">
        <v>113</v>
      </c>
      <c r="J3" s="3" t="s">
        <v>3</v>
      </c>
      <c r="K3" s="3" t="s">
        <v>113</v>
      </c>
      <c r="L3" s="3" t="s">
        <v>3</v>
      </c>
      <c r="M3" s="3" t="s">
        <v>113</v>
      </c>
      <c r="N3" s="3" t="s">
        <v>3</v>
      </c>
      <c r="O3" s="3" t="s">
        <v>113</v>
      </c>
      <c r="P3" s="3" t="s">
        <v>3</v>
      </c>
      <c r="Q3" s="3" t="s">
        <v>113</v>
      </c>
      <c r="R3" s="3" t="s">
        <v>3</v>
      </c>
      <c r="S3" s="3" t="s">
        <v>113</v>
      </c>
    </row>
    <row r="4" spans="1:19" ht="15.75" thickBot="1" x14ac:dyDescent="0.3">
      <c r="A4" s="12" t="s">
        <v>114</v>
      </c>
      <c r="B4" s="4">
        <v>319284.33714999998</v>
      </c>
      <c r="C4" s="48">
        <v>5.9968014152233469</v>
      </c>
      <c r="D4" s="4">
        <v>475575.51831999997</v>
      </c>
      <c r="E4" s="49">
        <v>8.869562161448119</v>
      </c>
      <c r="F4" s="18">
        <v>583614.00514000002</v>
      </c>
      <c r="G4" s="49">
        <v>10.831621131587841</v>
      </c>
      <c r="H4" s="18">
        <v>610367.09982</v>
      </c>
      <c r="I4" s="49">
        <v>11.754139353211176</v>
      </c>
      <c r="J4" s="18">
        <v>614501.69149999996</v>
      </c>
      <c r="K4" s="49">
        <v>11.890961724933103</v>
      </c>
      <c r="L4" s="18">
        <v>627233.786876</v>
      </c>
      <c r="M4" s="49">
        <v>11.781368218580846</v>
      </c>
      <c r="N4" s="18">
        <v>620312.64790800004</v>
      </c>
      <c r="O4" s="49">
        <v>11.761431053816199</v>
      </c>
      <c r="P4" s="18">
        <v>680503.84790000005</v>
      </c>
      <c r="Q4" s="49">
        <v>12.124972511990926</v>
      </c>
      <c r="R4" s="18">
        <v>685277.18348000001</v>
      </c>
      <c r="S4" s="49">
        <v>12.042297366322172</v>
      </c>
    </row>
    <row r="5" spans="1:19" ht="15.75" thickBot="1" x14ac:dyDescent="0.3">
      <c r="A5" s="12" t="s">
        <v>115</v>
      </c>
      <c r="B5" s="4">
        <v>1206436.1132080001</v>
      </c>
      <c r="C5" s="48">
        <v>22.659294394586588</v>
      </c>
      <c r="D5" s="4">
        <v>1302476.139132</v>
      </c>
      <c r="E5" s="49">
        <v>24.291395656033281</v>
      </c>
      <c r="F5" s="18">
        <v>1661702.6102700001</v>
      </c>
      <c r="G5" s="49">
        <v>30.840474953128556</v>
      </c>
      <c r="H5" s="18">
        <v>1576519.0089080001</v>
      </c>
      <c r="I5" s="49">
        <v>30.359801714666091</v>
      </c>
      <c r="J5" s="18">
        <v>1561728.7566549999</v>
      </c>
      <c r="K5" s="49">
        <v>30.220351102340242</v>
      </c>
      <c r="L5" s="18">
        <v>1849863.9117330001</v>
      </c>
      <c r="M5" s="49">
        <v>34.746100025857388</v>
      </c>
      <c r="N5" s="18">
        <v>1877447.156223</v>
      </c>
      <c r="O5" s="49">
        <v>35.597315901214799</v>
      </c>
      <c r="P5" s="110">
        <v>2136236.9825280001</v>
      </c>
      <c r="Q5" s="49">
        <v>38.062701294316135</v>
      </c>
      <c r="R5" s="110">
        <v>2135659.9978120001</v>
      </c>
      <c r="S5" s="49">
        <v>37.529708250911959</v>
      </c>
    </row>
    <row r="6" spans="1:19" ht="15.75" thickBot="1" x14ac:dyDescent="0.3">
      <c r="A6" s="12" t="s">
        <v>116</v>
      </c>
      <c r="B6" s="4">
        <v>3409771.9207810001</v>
      </c>
      <c r="C6" s="48">
        <v>64.042368199608802</v>
      </c>
      <c r="D6" s="4">
        <v>3188721.5985610001</v>
      </c>
      <c r="E6" s="49">
        <v>59.470185794884735</v>
      </c>
      <c r="F6" s="18">
        <v>2982745.34778</v>
      </c>
      <c r="G6" s="49">
        <v>55.358451398727127</v>
      </c>
      <c r="H6" s="18">
        <v>2785554.605037</v>
      </c>
      <c r="I6" s="49">
        <v>53.642794661179686</v>
      </c>
      <c r="J6" s="18">
        <v>2698737.1354450001</v>
      </c>
      <c r="K6" s="49">
        <v>52.22211822541761</v>
      </c>
      <c r="L6" s="18">
        <v>2569965.4201159999</v>
      </c>
      <c r="M6" s="49">
        <v>48.271807987588716</v>
      </c>
      <c r="N6" s="18">
        <v>2498735.6318160002</v>
      </c>
      <c r="O6" s="49">
        <v>47.377249124987138</v>
      </c>
      <c r="P6" s="18">
        <v>2522799.47432</v>
      </c>
      <c r="Q6" s="49">
        <v>44.95033257165386</v>
      </c>
      <c r="R6" s="18">
        <v>2583390.4267540001</v>
      </c>
      <c r="S6" s="49">
        <v>45.397623738613149</v>
      </c>
    </row>
    <row r="7" spans="1:19" ht="15.75" thickBot="1" x14ac:dyDescent="0.3">
      <c r="A7" s="12" t="s">
        <v>117</v>
      </c>
      <c r="B7" s="4">
        <v>2056.6936799999999</v>
      </c>
      <c r="C7" s="87">
        <v>3.8628839989449867E-2</v>
      </c>
      <c r="D7" s="4">
        <v>2333.4609399999999</v>
      </c>
      <c r="E7" s="88">
        <v>4.3519432900486155E-2</v>
      </c>
      <c r="F7" s="18">
        <v>2246.0505659999999</v>
      </c>
      <c r="G7" s="88">
        <v>4.168571788722656E-2</v>
      </c>
      <c r="H7" s="18">
        <v>2109.0382199999999</v>
      </c>
      <c r="I7" s="88">
        <v>4.0614785997540023E-2</v>
      </c>
      <c r="J7" s="18">
        <v>2837.2602999999999</v>
      </c>
      <c r="K7" s="88">
        <v>5.4902621258239796E-2</v>
      </c>
      <c r="L7" s="18">
        <v>3949.22361</v>
      </c>
      <c r="M7" s="88">
        <v>7.4178493729836745E-2</v>
      </c>
      <c r="N7" s="18">
        <v>3706.1563160000001</v>
      </c>
      <c r="O7" s="88">
        <v>7.0270535563486253E-2</v>
      </c>
      <c r="P7" s="18">
        <v>3146.3507549999999</v>
      </c>
      <c r="Q7" s="88">
        <v>5.6060544749576412E-2</v>
      </c>
      <c r="R7" s="18">
        <v>3497.4541840000002</v>
      </c>
      <c r="S7" s="88">
        <v>6.1460361331357335E-2</v>
      </c>
    </row>
    <row r="8" spans="1:19" x14ac:dyDescent="0.25">
      <c r="A8" s="9" t="s">
        <v>4</v>
      </c>
    </row>
    <row r="9" spans="1:19" x14ac:dyDescent="0.25">
      <c r="A9" s="9" t="s">
        <v>191</v>
      </c>
    </row>
  </sheetData>
  <mergeCells count="10">
    <mergeCell ref="R2:S2"/>
    <mergeCell ref="P2:Q2"/>
    <mergeCell ref="L2:M2"/>
    <mergeCell ref="N2:O2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11"/>
  <sheetViews>
    <sheetView zoomScaleNormal="100" workbookViewId="0">
      <selection activeCell="S25" sqref="S25"/>
    </sheetView>
  </sheetViews>
  <sheetFormatPr defaultRowHeight="15" x14ac:dyDescent="0.25"/>
  <cols>
    <col min="1" max="1" width="12.7109375" customWidth="1"/>
    <col min="15" max="15" width="9" customWidth="1"/>
  </cols>
  <sheetData>
    <row r="1" spans="1:19" ht="15.75" thickBot="1" x14ac:dyDescent="0.3">
      <c r="A1" s="1" t="s">
        <v>225</v>
      </c>
    </row>
    <row r="2" spans="1:19" ht="15.75" thickBot="1" x14ac:dyDescent="0.3">
      <c r="A2" s="153" t="s">
        <v>118</v>
      </c>
      <c r="B2" s="138">
        <v>2009</v>
      </c>
      <c r="C2" s="139"/>
      <c r="D2" s="138">
        <v>2010</v>
      </c>
      <c r="E2" s="139"/>
      <c r="F2" s="138">
        <v>2011</v>
      </c>
      <c r="G2" s="139"/>
      <c r="H2" s="138">
        <v>2012</v>
      </c>
      <c r="I2" s="139"/>
      <c r="J2" s="138">
        <v>2013</v>
      </c>
      <c r="K2" s="139"/>
      <c r="L2" s="138">
        <v>2014</v>
      </c>
      <c r="M2" s="139"/>
      <c r="N2" s="138">
        <v>2015</v>
      </c>
      <c r="O2" s="139"/>
      <c r="P2" s="138">
        <v>2016</v>
      </c>
      <c r="Q2" s="139"/>
      <c r="R2" s="138">
        <v>2017</v>
      </c>
      <c r="S2" s="139"/>
    </row>
    <row r="3" spans="1:19" ht="15.75" thickBot="1" x14ac:dyDescent="0.3">
      <c r="A3" s="155"/>
      <c r="B3" s="2" t="s">
        <v>3</v>
      </c>
      <c r="C3" s="2" t="s">
        <v>113</v>
      </c>
      <c r="D3" s="2" t="s">
        <v>3</v>
      </c>
      <c r="E3" s="2" t="s">
        <v>113</v>
      </c>
      <c r="F3" s="2" t="s">
        <v>3</v>
      </c>
      <c r="G3" s="2" t="s">
        <v>113</v>
      </c>
      <c r="H3" s="2" t="s">
        <v>3</v>
      </c>
      <c r="I3" s="2" t="s">
        <v>113</v>
      </c>
      <c r="J3" s="2" t="s">
        <v>3</v>
      </c>
      <c r="K3" s="2" t="s">
        <v>113</v>
      </c>
      <c r="L3" s="2" t="s">
        <v>3</v>
      </c>
      <c r="M3" s="2" t="s">
        <v>113</v>
      </c>
      <c r="N3" s="2" t="s">
        <v>3</v>
      </c>
      <c r="O3" s="2" t="s">
        <v>113</v>
      </c>
      <c r="P3" s="2" t="s">
        <v>3</v>
      </c>
      <c r="Q3" s="2" t="s">
        <v>113</v>
      </c>
      <c r="R3" s="2" t="s">
        <v>3</v>
      </c>
      <c r="S3" s="2" t="s">
        <v>113</v>
      </c>
    </row>
    <row r="4" spans="1:19" ht="15.75" thickBot="1" x14ac:dyDescent="0.3">
      <c r="A4" s="33" t="s">
        <v>119</v>
      </c>
      <c r="B4" s="34">
        <v>188086.42499999999</v>
      </c>
      <c r="C4" s="50">
        <v>21.030434439193275</v>
      </c>
      <c r="D4" s="34">
        <v>176270.56150000001</v>
      </c>
      <c r="E4" s="50">
        <v>19.103241701044738</v>
      </c>
      <c r="F4" s="34">
        <v>186966</v>
      </c>
      <c r="G4" s="50">
        <v>19.778148259418018</v>
      </c>
      <c r="H4" s="34">
        <v>193847.61739999999</v>
      </c>
      <c r="I4" s="50">
        <v>20.143245239537258</v>
      </c>
      <c r="J4" s="34">
        <v>197844.3523</v>
      </c>
      <c r="K4" s="50">
        <v>19.671345768705343</v>
      </c>
      <c r="L4" s="34">
        <v>189541.92069999999</v>
      </c>
      <c r="M4" s="50">
        <v>18.586096570400159</v>
      </c>
      <c r="N4" s="34">
        <v>196698</v>
      </c>
      <c r="O4" s="50">
        <f>N4/$N$10*100</f>
        <v>18.082815910097981</v>
      </c>
      <c r="P4" s="34">
        <v>207366.5233</v>
      </c>
      <c r="Q4" s="50">
        <v>18.034335588075276</v>
      </c>
      <c r="R4" s="34">
        <v>201550.76800000001</v>
      </c>
      <c r="S4" s="50">
        <v>16.860892660207671</v>
      </c>
    </row>
    <row r="5" spans="1:19" ht="15.75" thickBot="1" x14ac:dyDescent="0.3">
      <c r="A5" s="33" t="s">
        <v>120</v>
      </c>
      <c r="B5" s="34">
        <v>208815.24799999999</v>
      </c>
      <c r="C5" s="50">
        <v>23.348178280106524</v>
      </c>
      <c r="D5" s="34">
        <v>209549.90613799999</v>
      </c>
      <c r="E5" s="50">
        <v>22.709875496626541</v>
      </c>
      <c r="F5" s="34">
        <v>209414</v>
      </c>
      <c r="G5" s="50">
        <v>22.152803930114374</v>
      </c>
      <c r="H5" s="34">
        <v>211659.6024</v>
      </c>
      <c r="I5" s="50">
        <v>21.994138156717675</v>
      </c>
      <c r="J5" s="34">
        <v>215122.17819999999</v>
      </c>
      <c r="K5" s="50">
        <v>21.389252211114275</v>
      </c>
      <c r="L5" s="34">
        <v>218870.8082</v>
      </c>
      <c r="M5" s="50">
        <v>21.462027833332655</v>
      </c>
      <c r="N5" s="34">
        <v>247328</v>
      </c>
      <c r="O5" s="50">
        <f t="shared" ref="O5:O9" si="0">N5/$N$10*100</f>
        <v>22.737326731398962</v>
      </c>
      <c r="P5" s="34">
        <v>236890.58230000001</v>
      </c>
      <c r="Q5" s="50">
        <v>20.601995880849902</v>
      </c>
      <c r="R5" s="34">
        <v>248584.60190000001</v>
      </c>
      <c r="S5" s="50">
        <v>20.795546110825814</v>
      </c>
    </row>
    <row r="6" spans="1:19" ht="15.75" thickBot="1" x14ac:dyDescent="0.3">
      <c r="A6" s="33" t="s">
        <v>121</v>
      </c>
      <c r="B6" s="34">
        <v>337798.80499999999</v>
      </c>
      <c r="C6" s="50">
        <v>37.77016667837848</v>
      </c>
      <c r="D6" s="34">
        <v>353413.45851999999</v>
      </c>
      <c r="E6" s="50">
        <v>38.301022366174898</v>
      </c>
      <c r="F6" s="34">
        <v>374591</v>
      </c>
      <c r="G6" s="50">
        <v>39.626008657422489</v>
      </c>
      <c r="H6" s="34">
        <v>379627.42479999998</v>
      </c>
      <c r="I6" s="50">
        <v>39.448141896018932</v>
      </c>
      <c r="J6" s="34">
        <v>398846.1299</v>
      </c>
      <c r="K6" s="50">
        <v>39.656629257103475</v>
      </c>
      <c r="L6" s="34">
        <v>410674.93699999998</v>
      </c>
      <c r="M6" s="50">
        <v>40.26995194485756</v>
      </c>
      <c r="N6" s="34">
        <v>430751</v>
      </c>
      <c r="O6" s="50">
        <f t="shared" si="0"/>
        <v>39.599747003480537</v>
      </c>
      <c r="P6" s="34">
        <v>466109.08370000002</v>
      </c>
      <c r="Q6" s="50">
        <v>40.53676312996307</v>
      </c>
      <c r="R6" s="34">
        <v>497524.27960000001</v>
      </c>
      <c r="S6" s="50">
        <v>41.620796375148267</v>
      </c>
    </row>
    <row r="7" spans="1:19" ht="15.75" thickBot="1" x14ac:dyDescent="0.3">
      <c r="A7" s="33" t="s">
        <v>122</v>
      </c>
      <c r="B7" s="34">
        <v>45524.12</v>
      </c>
      <c r="C7" s="50">
        <v>5.0901707609252895</v>
      </c>
      <c r="D7" s="34">
        <v>49751.961072999999</v>
      </c>
      <c r="E7" s="50">
        <v>5.3918460881426755</v>
      </c>
      <c r="F7" s="34">
        <v>51282</v>
      </c>
      <c r="G7" s="50">
        <v>5.4248526418679051</v>
      </c>
      <c r="H7" s="34">
        <v>54294.599300000002</v>
      </c>
      <c r="I7" s="50">
        <v>5.6419028696419149</v>
      </c>
      <c r="J7" s="34">
        <v>59846.572</v>
      </c>
      <c r="K7" s="50">
        <v>5.9504484065260819</v>
      </c>
      <c r="L7" s="34">
        <v>59403.132300000005</v>
      </c>
      <c r="M7" s="50">
        <v>5.8249507519739776</v>
      </c>
      <c r="N7" s="34">
        <v>56485</v>
      </c>
      <c r="O7" s="50">
        <f t="shared" si="0"/>
        <v>5.1927719482754497</v>
      </c>
      <c r="P7" s="34">
        <v>64396.136200000001</v>
      </c>
      <c r="Q7" s="50">
        <v>5.6004291933181225</v>
      </c>
      <c r="R7" s="34">
        <v>73051.553599999999</v>
      </c>
      <c r="S7" s="50">
        <v>6.1111868544753323</v>
      </c>
    </row>
    <row r="8" spans="1:19" ht="15.75" thickBot="1" x14ac:dyDescent="0.3">
      <c r="A8" s="33" t="s">
        <v>123</v>
      </c>
      <c r="B8" s="34">
        <v>86343.338999999993</v>
      </c>
      <c r="C8" s="50">
        <v>9.6542742523844538</v>
      </c>
      <c r="D8" s="34">
        <v>105357.66</v>
      </c>
      <c r="E8" s="50">
        <v>11.418088346172842</v>
      </c>
      <c r="F8" s="34">
        <v>94548</v>
      </c>
      <c r="G8" s="50">
        <v>10.00173486960974</v>
      </c>
      <c r="H8" s="34">
        <v>95255.382400000002</v>
      </c>
      <c r="I8" s="50">
        <v>9.8982518011031342</v>
      </c>
      <c r="J8" s="34">
        <v>106266.8869</v>
      </c>
      <c r="K8" s="50">
        <v>10.565945662194192</v>
      </c>
      <c r="L8" s="34">
        <v>113118.0144</v>
      </c>
      <c r="M8" s="50">
        <v>11.092123218577873</v>
      </c>
      <c r="N8" s="34">
        <v>126418</v>
      </c>
      <c r="O8" s="50">
        <f t="shared" si="0"/>
        <v>11.621843748908308</v>
      </c>
      <c r="P8" s="34">
        <v>144376.90030000001</v>
      </c>
      <c r="Q8" s="50">
        <v>12.556228603058642</v>
      </c>
      <c r="R8" s="34">
        <v>143233.25349999999</v>
      </c>
      <c r="S8" s="50">
        <v>11.982293774419229</v>
      </c>
    </row>
    <row r="9" spans="1:19" ht="15.75" thickBot="1" x14ac:dyDescent="0.3">
      <c r="A9" s="33" t="s">
        <v>124</v>
      </c>
      <c r="B9" s="34">
        <v>27785.556000000004</v>
      </c>
      <c r="C9" s="50">
        <v>3.1067755890119844</v>
      </c>
      <c r="D9" s="34">
        <v>28382.366300000002</v>
      </c>
      <c r="E9" s="50">
        <v>3.0759260018382983</v>
      </c>
      <c r="F9" s="34">
        <v>28515</v>
      </c>
      <c r="G9" s="50">
        <v>3.0164516415674756</v>
      </c>
      <c r="H9" s="34">
        <v>27660.89</v>
      </c>
      <c r="I9" s="50">
        <v>2.8743200369810875</v>
      </c>
      <c r="J9" s="34">
        <v>27822.82</v>
      </c>
      <c r="K9" s="50">
        <v>2.7663782469288636</v>
      </c>
      <c r="L9" s="34">
        <v>28196.072099999998</v>
      </c>
      <c r="M9" s="50">
        <v>2.7648496808577798</v>
      </c>
      <c r="N9" s="34">
        <v>30081</v>
      </c>
      <c r="O9" s="50">
        <f t="shared" si="0"/>
        <v>2.7654027259639515</v>
      </c>
      <c r="P9" s="34">
        <v>30704</v>
      </c>
      <c r="Q9" s="50">
        <v>2.6702778784364338</v>
      </c>
      <c r="R9" s="34">
        <v>31429.786400000001</v>
      </c>
      <c r="S9" s="50">
        <v>2.6292842249236918</v>
      </c>
    </row>
    <row r="10" spans="1:19" ht="15.75" thickBot="1" x14ac:dyDescent="0.3">
      <c r="A10" s="14" t="s">
        <v>1</v>
      </c>
      <c r="B10" s="35">
        <v>894353.4929999999</v>
      </c>
      <c r="C10" s="102">
        <v>100</v>
      </c>
      <c r="D10" s="35">
        <v>922725.91353100003</v>
      </c>
      <c r="E10" s="102">
        <v>100</v>
      </c>
      <c r="F10" s="35">
        <v>945316</v>
      </c>
      <c r="G10" s="102">
        <v>100</v>
      </c>
      <c r="H10" s="35">
        <v>962345.51630000002</v>
      </c>
      <c r="I10" s="102">
        <v>100</v>
      </c>
      <c r="J10" s="35">
        <v>1005748.9438</v>
      </c>
      <c r="K10" s="102">
        <v>100</v>
      </c>
      <c r="L10" s="35">
        <v>1019804.8846999999</v>
      </c>
      <c r="M10" s="102">
        <v>100</v>
      </c>
      <c r="N10" s="35">
        <v>1087762</v>
      </c>
      <c r="O10" s="102">
        <f>SUM(O4:O9)</f>
        <v>99.99990806812518</v>
      </c>
      <c r="P10" s="35">
        <v>1149842.8777000001</v>
      </c>
      <c r="Q10" s="111">
        <v>100</v>
      </c>
      <c r="R10" s="35">
        <f>SUM(R4:R9)</f>
        <v>1195374.2430000002</v>
      </c>
      <c r="S10" s="35">
        <f>SUM(S4:S9)</f>
        <v>100.00000000000001</v>
      </c>
    </row>
    <row r="11" spans="1:19" x14ac:dyDescent="0.25">
      <c r="A11" s="36" t="s">
        <v>125</v>
      </c>
    </row>
  </sheetData>
  <mergeCells count="10">
    <mergeCell ref="R2:S2"/>
    <mergeCell ref="P2:Q2"/>
    <mergeCell ref="L2:M2"/>
    <mergeCell ref="N2:O2"/>
    <mergeCell ref="A2:A3"/>
    <mergeCell ref="B2:C2"/>
    <mergeCell ref="D2:E2"/>
    <mergeCell ref="F2:G2"/>
    <mergeCell ref="H2:I2"/>
    <mergeCell ref="J2:K2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12"/>
  <sheetViews>
    <sheetView workbookViewId="0">
      <selection activeCell="U32" sqref="U32"/>
    </sheetView>
  </sheetViews>
  <sheetFormatPr defaultRowHeight="15" x14ac:dyDescent="0.25"/>
  <cols>
    <col min="2" max="9" width="11.7109375" customWidth="1"/>
  </cols>
  <sheetData>
    <row r="1" spans="1:9" ht="15.75" thickBot="1" x14ac:dyDescent="0.3">
      <c r="A1" s="23" t="s">
        <v>226</v>
      </c>
    </row>
    <row r="2" spans="1:9" ht="26.25" customHeight="1" thickBot="1" x14ac:dyDescent="0.3">
      <c r="A2" s="93" t="s">
        <v>41</v>
      </c>
      <c r="B2" s="93" t="s">
        <v>126</v>
      </c>
      <c r="C2" s="93" t="s">
        <v>127</v>
      </c>
      <c r="D2" s="53" t="s">
        <v>128</v>
      </c>
      <c r="E2" s="53" t="s">
        <v>129</v>
      </c>
      <c r="F2" s="53" t="s">
        <v>130</v>
      </c>
      <c r="G2" s="53" t="s">
        <v>131</v>
      </c>
      <c r="H2" s="53" t="s">
        <v>132</v>
      </c>
      <c r="I2" s="53" t="s">
        <v>133</v>
      </c>
    </row>
    <row r="3" spans="1:9" ht="15.75" thickBot="1" x14ac:dyDescent="0.3">
      <c r="A3" s="45">
        <v>2009</v>
      </c>
      <c r="B3" s="54">
        <v>615613.82494000008</v>
      </c>
      <c r="C3" s="55">
        <v>68.833389678503792</v>
      </c>
      <c r="D3" s="54">
        <v>62556.479999999996</v>
      </c>
      <c r="E3" s="56">
        <v>6.9946034190755944</v>
      </c>
      <c r="F3" s="57">
        <v>678170.30494000006</v>
      </c>
      <c r="G3" s="56">
        <v>75.82799309757938</v>
      </c>
      <c r="H3" s="57">
        <v>216183.18805999999</v>
      </c>
      <c r="I3" s="56">
        <v>24.17200690242062</v>
      </c>
    </row>
    <row r="4" spans="1:9" ht="15.75" thickBot="1" x14ac:dyDescent="0.3">
      <c r="A4" s="95">
        <v>2010</v>
      </c>
      <c r="B4" s="37">
        <v>646013.91790300014</v>
      </c>
      <c r="C4" s="51">
        <v>70.011463689243897</v>
      </c>
      <c r="D4" s="37">
        <v>73068.314599999998</v>
      </c>
      <c r="E4" s="52">
        <v>7.918745266445276</v>
      </c>
      <c r="F4" s="38">
        <v>719082.23250300018</v>
      </c>
      <c r="G4" s="52">
        <v>77.930208955689167</v>
      </c>
      <c r="H4" s="38">
        <v>203643.6810279999</v>
      </c>
      <c r="I4" s="52">
        <v>22.069791044310833</v>
      </c>
    </row>
    <row r="5" spans="1:9" ht="15.75" thickBot="1" x14ac:dyDescent="0.3">
      <c r="A5" s="95">
        <v>2011</v>
      </c>
      <c r="B5" s="37">
        <v>659175</v>
      </c>
      <c r="C5" s="51">
        <v>69.730650914614799</v>
      </c>
      <c r="D5" s="37">
        <v>52049</v>
      </c>
      <c r="E5" s="52">
        <v>5.5059895315428919</v>
      </c>
      <c r="F5" s="38">
        <v>711224</v>
      </c>
      <c r="G5" s="52">
        <v>75.236640446157693</v>
      </c>
      <c r="H5" s="38">
        <v>234092</v>
      </c>
      <c r="I5" s="52">
        <v>24.763359553842307</v>
      </c>
    </row>
    <row r="6" spans="1:9" ht="15.75" thickBot="1" x14ac:dyDescent="0.3">
      <c r="A6" s="95">
        <v>2012</v>
      </c>
      <c r="B6" s="37">
        <v>672538.23479999998</v>
      </c>
      <c r="C6" s="51">
        <v>69.885319088486725</v>
      </c>
      <c r="D6" s="37">
        <v>35888.333400000003</v>
      </c>
      <c r="E6" s="52">
        <v>3.7292565707566756</v>
      </c>
      <c r="F6" s="38">
        <v>708426.56819999998</v>
      </c>
      <c r="G6" s="52">
        <v>73.6145756592434</v>
      </c>
      <c r="H6" s="38">
        <v>253918.94810000004</v>
      </c>
      <c r="I6" s="52">
        <v>26.3854243407566</v>
      </c>
    </row>
    <row r="7" spans="1:9" ht="15.75" thickBot="1" x14ac:dyDescent="0.3">
      <c r="A7" s="95">
        <v>2013</v>
      </c>
      <c r="B7" s="37">
        <v>703356.79129999992</v>
      </c>
      <c r="C7" s="51">
        <v>69.933634594983701</v>
      </c>
      <c r="D7" s="37">
        <v>48272.324199999995</v>
      </c>
      <c r="E7" s="52">
        <v>4.7996395618983891</v>
      </c>
      <c r="F7" s="38">
        <v>751629.11549999996</v>
      </c>
      <c r="G7" s="52">
        <v>74.733274156882089</v>
      </c>
      <c r="H7" s="38">
        <v>254119.82830000005</v>
      </c>
      <c r="I7" s="52">
        <v>25.266725843117911</v>
      </c>
    </row>
    <row r="8" spans="1:9" ht="15.75" thickBot="1" x14ac:dyDescent="0.3">
      <c r="A8" s="95">
        <v>2014</v>
      </c>
      <c r="B8" s="37">
        <v>744280.13660000009</v>
      </c>
      <c r="C8" s="51">
        <v>72.982601649230958</v>
      </c>
      <c r="D8" s="37">
        <v>56927.106899999999</v>
      </c>
      <c r="E8" s="52">
        <v>5.5821567197872834</v>
      </c>
      <c r="F8" s="38">
        <v>801207.2435000001</v>
      </c>
      <c r="G8" s="52">
        <v>78.564758369018236</v>
      </c>
      <c r="H8" s="38">
        <v>218597.64119999984</v>
      </c>
      <c r="I8" s="52">
        <v>21.435241630981764</v>
      </c>
    </row>
    <row r="9" spans="1:9" ht="15.75" thickBot="1" x14ac:dyDescent="0.3">
      <c r="A9" s="95">
        <v>2015</v>
      </c>
      <c r="B9" s="37">
        <v>807788</v>
      </c>
      <c r="C9" s="51">
        <v>74.261465283766114</v>
      </c>
      <c r="D9" s="37">
        <v>56661</v>
      </c>
      <c r="E9" s="52">
        <v>5.2089519582408652</v>
      </c>
      <c r="F9" s="38">
        <v>864449</v>
      </c>
      <c r="G9" s="52">
        <v>79.470417242006974</v>
      </c>
      <c r="H9" s="38">
        <v>223313</v>
      </c>
      <c r="I9" s="52">
        <f>100-G9</f>
        <v>20.529582757993026</v>
      </c>
    </row>
    <row r="10" spans="1:9" ht="15.75" thickBot="1" x14ac:dyDescent="0.3">
      <c r="A10" s="105">
        <v>2016</v>
      </c>
      <c r="B10" s="67">
        <v>866013.37030000007</v>
      </c>
      <c r="C10" s="112">
        <v>75.315800714638797</v>
      </c>
      <c r="D10" s="67">
        <v>53103.814494948994</v>
      </c>
      <c r="E10" s="113">
        <v>4.6183539964322025</v>
      </c>
      <c r="F10" s="114">
        <v>919117.18479494902</v>
      </c>
      <c r="G10" s="113">
        <v>79.934154711071002</v>
      </c>
      <c r="H10" s="114">
        <v>230725.69290505105</v>
      </c>
      <c r="I10" s="52">
        <f>100-G10</f>
        <v>20.065845288928998</v>
      </c>
    </row>
    <row r="11" spans="1:9" ht="15.75" thickBot="1" x14ac:dyDescent="0.3">
      <c r="A11" s="125">
        <v>2017</v>
      </c>
      <c r="B11" s="67">
        <v>880892.79460000002</v>
      </c>
      <c r="C11" s="112">
        <v>73.691799849162393</v>
      </c>
      <c r="D11" s="67">
        <v>59224.473699999995</v>
      </c>
      <c r="E11" s="113">
        <v>4.9000000000000004</v>
      </c>
      <c r="F11" s="114">
        <v>940117.2683</v>
      </c>
      <c r="G11" s="113">
        <v>78.591799849162399</v>
      </c>
      <c r="H11" s="114">
        <v>255256.97470000002</v>
      </c>
      <c r="I11" s="52">
        <f>100-G11</f>
        <v>21.408200150837601</v>
      </c>
    </row>
    <row r="12" spans="1:9" x14ac:dyDescent="0.25">
      <c r="A12" s="32" t="s">
        <v>125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S12"/>
  <sheetViews>
    <sheetView zoomScaleNormal="100" workbookViewId="0">
      <selection activeCell="M17" sqref="M17"/>
    </sheetView>
  </sheetViews>
  <sheetFormatPr defaultRowHeight="15" x14ac:dyDescent="0.25"/>
  <cols>
    <col min="1" max="1" width="12.7109375" customWidth="1"/>
    <col min="2" max="13" width="10.7109375" customWidth="1"/>
    <col min="15" max="15" width="10" bestFit="1" customWidth="1"/>
  </cols>
  <sheetData>
    <row r="1" spans="1:19" ht="15.75" thickBot="1" x14ac:dyDescent="0.3">
      <c r="A1" s="23" t="s">
        <v>227</v>
      </c>
    </row>
    <row r="2" spans="1:19" ht="15.75" thickBot="1" x14ac:dyDescent="0.3">
      <c r="A2" s="156" t="s">
        <v>118</v>
      </c>
      <c r="B2" s="159">
        <v>2009</v>
      </c>
      <c r="C2" s="160"/>
      <c r="D2" s="159">
        <v>2010</v>
      </c>
      <c r="E2" s="160"/>
      <c r="F2" s="159">
        <v>2011</v>
      </c>
      <c r="G2" s="160"/>
      <c r="H2" s="159">
        <v>2012</v>
      </c>
      <c r="I2" s="160"/>
      <c r="J2" s="159">
        <v>2013</v>
      </c>
      <c r="K2" s="160"/>
      <c r="L2" s="159">
        <v>2014</v>
      </c>
      <c r="M2" s="160"/>
      <c r="N2" s="159">
        <v>2015</v>
      </c>
      <c r="O2" s="160"/>
      <c r="P2" s="159">
        <v>2016</v>
      </c>
      <c r="Q2" s="160"/>
      <c r="R2" s="159">
        <v>2017</v>
      </c>
      <c r="S2" s="160"/>
    </row>
    <row r="3" spans="1:19" ht="21.75" thickBot="1" x14ac:dyDescent="0.3">
      <c r="A3" s="157"/>
      <c r="B3" s="39" t="s">
        <v>134</v>
      </c>
      <c r="C3" s="39" t="s">
        <v>135</v>
      </c>
      <c r="D3" s="39" t="s">
        <v>134</v>
      </c>
      <c r="E3" s="39" t="s">
        <v>135</v>
      </c>
      <c r="F3" s="39" t="s">
        <v>134</v>
      </c>
      <c r="G3" s="39" t="s">
        <v>135</v>
      </c>
      <c r="H3" s="39" t="s">
        <v>134</v>
      </c>
      <c r="I3" s="39" t="s">
        <v>135</v>
      </c>
      <c r="J3" s="39" t="s">
        <v>134</v>
      </c>
      <c r="K3" s="39" t="s">
        <v>135</v>
      </c>
      <c r="L3" s="39" t="s">
        <v>134</v>
      </c>
      <c r="M3" s="39" t="s">
        <v>135</v>
      </c>
      <c r="N3" s="39" t="s">
        <v>134</v>
      </c>
      <c r="O3" s="39" t="s">
        <v>135</v>
      </c>
      <c r="P3" s="39" t="s">
        <v>134</v>
      </c>
      <c r="Q3" s="39" t="s">
        <v>135</v>
      </c>
      <c r="R3" s="39" t="s">
        <v>134</v>
      </c>
      <c r="S3" s="39" t="s">
        <v>135</v>
      </c>
    </row>
    <row r="4" spans="1:19" ht="15.75" thickBot="1" x14ac:dyDescent="0.3">
      <c r="A4" s="158"/>
      <c r="B4" s="161" t="s">
        <v>3</v>
      </c>
      <c r="C4" s="162"/>
      <c r="D4" s="162"/>
      <c r="E4" s="162"/>
      <c r="F4" s="162"/>
      <c r="G4" s="162"/>
      <c r="H4" s="162"/>
      <c r="I4" s="162"/>
      <c r="J4" s="162"/>
      <c r="K4" s="162"/>
      <c r="L4" s="162"/>
      <c r="M4" s="162"/>
      <c r="N4" s="162"/>
      <c r="O4" s="162"/>
      <c r="P4" s="162"/>
      <c r="Q4" s="162"/>
      <c r="R4" s="162"/>
      <c r="S4" s="163"/>
    </row>
    <row r="5" spans="1:19" ht="15.75" thickBot="1" x14ac:dyDescent="0.3">
      <c r="A5" s="40" t="s">
        <v>136</v>
      </c>
      <c r="B5" s="41">
        <v>133902.3463</v>
      </c>
      <c r="C5" s="42">
        <v>0</v>
      </c>
      <c r="D5" s="41">
        <v>128886.0745</v>
      </c>
      <c r="E5" s="42">
        <v>0</v>
      </c>
      <c r="F5" s="41">
        <v>139193</v>
      </c>
      <c r="G5" s="42">
        <v>0</v>
      </c>
      <c r="H5" s="41">
        <v>157246.20490000001</v>
      </c>
      <c r="I5" s="42">
        <v>0</v>
      </c>
      <c r="J5" s="41">
        <v>148331.4663</v>
      </c>
      <c r="K5" s="42">
        <v>0</v>
      </c>
      <c r="L5" s="41">
        <v>135696.60399999999</v>
      </c>
      <c r="M5" s="42">
        <v>0</v>
      </c>
      <c r="N5" s="41">
        <v>142859</v>
      </c>
      <c r="O5" s="86">
        <v>0</v>
      </c>
      <c r="P5" s="41">
        <v>150971.86739999999</v>
      </c>
      <c r="Q5" s="86">
        <v>0</v>
      </c>
      <c r="R5" s="41">
        <v>151401.0404</v>
      </c>
      <c r="S5" s="86">
        <v>0</v>
      </c>
    </row>
    <row r="6" spans="1:19" ht="15.75" thickBot="1" x14ac:dyDescent="0.3">
      <c r="A6" s="40" t="s">
        <v>137</v>
      </c>
      <c r="B6" s="41">
        <v>109594.56664</v>
      </c>
      <c r="C6" s="41">
        <v>38561.18</v>
      </c>
      <c r="D6" s="41">
        <v>113160.58376900002</v>
      </c>
      <c r="E6" s="41">
        <v>47548.186880000001</v>
      </c>
      <c r="F6" s="41">
        <v>119433</v>
      </c>
      <c r="G6" s="41">
        <v>28593</v>
      </c>
      <c r="H6" s="41">
        <v>123205.5955</v>
      </c>
      <c r="I6" s="41">
        <v>19285.631300000008</v>
      </c>
      <c r="J6" s="41">
        <v>128324.2553</v>
      </c>
      <c r="K6" s="41">
        <v>25477.470299999997</v>
      </c>
      <c r="L6" s="41">
        <v>127338.0591</v>
      </c>
      <c r="M6" s="41">
        <v>32126.202299999997</v>
      </c>
      <c r="N6" s="41">
        <v>152622</v>
      </c>
      <c r="O6" s="85">
        <v>32059</v>
      </c>
      <c r="P6" s="41">
        <v>140281.6398</v>
      </c>
      <c r="Q6" s="85">
        <v>30335.910782710042</v>
      </c>
      <c r="R6" s="41">
        <v>146408.19090000002</v>
      </c>
      <c r="S6" s="85">
        <v>34388.188499999997</v>
      </c>
    </row>
    <row r="7" spans="1:19" ht="15.75" thickBot="1" x14ac:dyDescent="0.3">
      <c r="A7" s="40" t="s">
        <v>138</v>
      </c>
      <c r="B7" s="41">
        <v>317033.95799999998</v>
      </c>
      <c r="C7" s="41">
        <v>17065.849999999999</v>
      </c>
      <c r="D7" s="41">
        <v>330506.57375099999</v>
      </c>
      <c r="E7" s="41">
        <v>19226.568619999998</v>
      </c>
      <c r="F7" s="41">
        <v>339056</v>
      </c>
      <c r="G7" s="41">
        <v>18065</v>
      </c>
      <c r="H7" s="41">
        <v>326121.10560000001</v>
      </c>
      <c r="I7" s="41">
        <v>12141.351699999999</v>
      </c>
      <c r="J7" s="41">
        <v>349568.16169999988</v>
      </c>
      <c r="K7" s="41">
        <v>16251.6693</v>
      </c>
      <c r="L7" s="41">
        <v>363905.94570000004</v>
      </c>
      <c r="M7" s="41">
        <v>18847.948200000003</v>
      </c>
      <c r="N7" s="41">
        <v>388176</v>
      </c>
      <c r="O7" s="85">
        <v>18714</v>
      </c>
      <c r="P7" s="41">
        <v>436731.64899999998</v>
      </c>
      <c r="Q7" s="85">
        <v>17134.007012238952</v>
      </c>
      <c r="R7" s="41">
        <v>450725.68079999997</v>
      </c>
      <c r="S7" s="85">
        <v>19474.601299999998</v>
      </c>
    </row>
    <row r="8" spans="1:19" ht="15.75" thickBot="1" x14ac:dyDescent="0.3">
      <c r="A8" s="40" t="s">
        <v>139</v>
      </c>
      <c r="B8" s="41">
        <v>23662.98</v>
      </c>
      <c r="C8" s="42">
        <v>0</v>
      </c>
      <c r="D8" s="41">
        <v>31825.897283000002</v>
      </c>
      <c r="E8" s="42">
        <v>0</v>
      </c>
      <c r="F8" s="41">
        <v>34850</v>
      </c>
      <c r="G8" s="42">
        <v>0</v>
      </c>
      <c r="H8" s="41">
        <v>37575.773099999999</v>
      </c>
      <c r="I8" s="42">
        <v>0</v>
      </c>
      <c r="J8" s="41">
        <v>35022.410299999996</v>
      </c>
      <c r="K8" s="42">
        <v>0</v>
      </c>
      <c r="L8" s="41">
        <v>38583.228999999999</v>
      </c>
      <c r="M8" s="86">
        <v>11.8856</v>
      </c>
      <c r="N8" s="41">
        <v>33085</v>
      </c>
      <c r="O8" s="86">
        <v>0</v>
      </c>
      <c r="P8" s="41">
        <v>40830.883099999999</v>
      </c>
      <c r="Q8" s="86">
        <v>0</v>
      </c>
      <c r="R8" s="41">
        <v>54102.656799999997</v>
      </c>
      <c r="S8" s="86">
        <v>0</v>
      </c>
    </row>
    <row r="9" spans="1:19" ht="15.75" thickBot="1" x14ac:dyDescent="0.3">
      <c r="A9" s="40" t="s">
        <v>140</v>
      </c>
      <c r="B9" s="41">
        <v>28446.720000000001</v>
      </c>
      <c r="C9" s="41">
        <v>6062.09</v>
      </c>
      <c r="D9" s="41">
        <v>38275.092700000001</v>
      </c>
      <c r="E9" s="41">
        <v>5774.2264000000032</v>
      </c>
      <c r="F9" s="41">
        <v>26099</v>
      </c>
      <c r="G9" s="41">
        <v>4948</v>
      </c>
      <c r="H9" s="41">
        <v>24478.712100000001</v>
      </c>
      <c r="I9" s="41">
        <v>4400.8014000000003</v>
      </c>
      <c r="J9" s="41">
        <v>37843.487699999998</v>
      </c>
      <c r="K9" s="41">
        <v>6088.0625999999984</v>
      </c>
      <c r="L9" s="41">
        <v>74783.225600000005</v>
      </c>
      <c r="M9" s="41">
        <v>5519.1869999999999</v>
      </c>
      <c r="N9" s="41">
        <v>86791</v>
      </c>
      <c r="O9" s="85">
        <v>5507</v>
      </c>
      <c r="P9" s="41">
        <v>92203.385500000004</v>
      </c>
      <c r="Q9" s="85">
        <v>4984.2917000000007</v>
      </c>
      <c r="R9" s="41">
        <v>73305.619600000005</v>
      </c>
      <c r="S9" s="85">
        <v>4844.9849999999997</v>
      </c>
    </row>
    <row r="10" spans="1:19" ht="15.75" thickBot="1" x14ac:dyDescent="0.3">
      <c r="A10" s="40" t="s">
        <v>141</v>
      </c>
      <c r="B10" s="41">
        <v>2973.2539999999999</v>
      </c>
      <c r="C10" s="86">
        <v>867.36</v>
      </c>
      <c r="D10" s="41">
        <v>3359.6959000000002</v>
      </c>
      <c r="E10" s="86">
        <v>519.33270000000005</v>
      </c>
      <c r="F10" s="42">
        <v>544</v>
      </c>
      <c r="G10" s="42">
        <v>443</v>
      </c>
      <c r="H10" s="41">
        <v>3910.8436000000002</v>
      </c>
      <c r="I10" s="86">
        <v>60.548999999999978</v>
      </c>
      <c r="J10" s="41">
        <v>4267.01</v>
      </c>
      <c r="K10" s="86">
        <v>454.11099999999999</v>
      </c>
      <c r="L10" s="41">
        <v>3973.0731999999998</v>
      </c>
      <c r="M10" s="86">
        <v>421.88380000000001</v>
      </c>
      <c r="N10" s="41">
        <v>4256</v>
      </c>
      <c r="O10" s="86">
        <v>376</v>
      </c>
      <c r="P10" s="34">
        <v>4994</v>
      </c>
      <c r="Q10" s="126">
        <v>650</v>
      </c>
      <c r="R10" s="41">
        <v>4949.6061000000009</v>
      </c>
      <c r="S10" s="86">
        <v>516.69889999999998</v>
      </c>
    </row>
    <row r="11" spans="1:19" ht="15.75" thickBot="1" x14ac:dyDescent="0.3">
      <c r="A11" s="43" t="s">
        <v>1</v>
      </c>
      <c r="B11" s="44">
        <v>615613.82494000008</v>
      </c>
      <c r="C11" s="44">
        <v>62556.479999999996</v>
      </c>
      <c r="D11" s="44">
        <v>646013.91790300014</v>
      </c>
      <c r="E11" s="44">
        <v>73068.314599999998</v>
      </c>
      <c r="F11" s="44">
        <v>659175</v>
      </c>
      <c r="G11" s="44">
        <v>52049</v>
      </c>
      <c r="H11" s="44">
        <v>672538.23479999998</v>
      </c>
      <c r="I11" s="44">
        <v>35888.333400000003</v>
      </c>
      <c r="J11" s="44">
        <v>703356.79129999992</v>
      </c>
      <c r="K11" s="44">
        <v>48272.324199999995</v>
      </c>
      <c r="L11" s="44">
        <v>744280.13660000009</v>
      </c>
      <c r="M11" s="44">
        <v>56927.106899999999</v>
      </c>
      <c r="N11" s="44">
        <v>807788</v>
      </c>
      <c r="O11" s="44">
        <v>56661</v>
      </c>
      <c r="P11" s="44">
        <v>866013.37030000007</v>
      </c>
      <c r="Q11" s="44">
        <v>53103.814494948994</v>
      </c>
      <c r="R11" s="44">
        <v>880892.79460000002</v>
      </c>
      <c r="S11" s="44">
        <v>59224.473699999995</v>
      </c>
    </row>
    <row r="12" spans="1:19" x14ac:dyDescent="0.25">
      <c r="A12" s="32" t="s">
        <v>125</v>
      </c>
    </row>
  </sheetData>
  <mergeCells count="11">
    <mergeCell ref="R2:S2"/>
    <mergeCell ref="B4:S4"/>
    <mergeCell ref="P2:Q2"/>
    <mergeCell ref="L2:M2"/>
    <mergeCell ref="N2:O2"/>
    <mergeCell ref="J2:K2"/>
    <mergeCell ref="A2:A4"/>
    <mergeCell ref="B2:C2"/>
    <mergeCell ref="D2:E2"/>
    <mergeCell ref="F2:G2"/>
    <mergeCell ref="H2:I2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12"/>
  <sheetViews>
    <sheetView workbookViewId="0">
      <selection activeCell="U32" sqref="U32"/>
    </sheetView>
  </sheetViews>
  <sheetFormatPr defaultRowHeight="15" x14ac:dyDescent="0.25"/>
  <cols>
    <col min="2" max="7" width="10.7109375" customWidth="1"/>
  </cols>
  <sheetData>
    <row r="1" spans="1:7" ht="15.75" thickBot="1" x14ac:dyDescent="0.3">
      <c r="A1" s="23" t="s">
        <v>228</v>
      </c>
    </row>
    <row r="2" spans="1:7" ht="42.75" thickBot="1" x14ac:dyDescent="0.3">
      <c r="A2" s="29" t="s">
        <v>41</v>
      </c>
      <c r="B2" s="92" t="s">
        <v>142</v>
      </c>
      <c r="C2" s="92" t="s">
        <v>143</v>
      </c>
      <c r="D2" s="92" t="s">
        <v>144</v>
      </c>
      <c r="E2" s="92" t="s">
        <v>145</v>
      </c>
      <c r="F2" s="92" t="s">
        <v>146</v>
      </c>
      <c r="G2" s="92" t="s">
        <v>147</v>
      </c>
    </row>
    <row r="3" spans="1:7" ht="15.75" thickBot="1" x14ac:dyDescent="0.3">
      <c r="A3" s="94">
        <v>2009</v>
      </c>
      <c r="B3" s="41">
        <v>894353.4929999999</v>
      </c>
      <c r="C3" s="42">
        <v>100</v>
      </c>
      <c r="D3" s="41">
        <v>827795.1</v>
      </c>
      <c r="E3" s="58">
        <v>92.557932235861472</v>
      </c>
      <c r="F3" s="41">
        <v>66558.755306000035</v>
      </c>
      <c r="G3" s="58">
        <v>7.4421082745187022</v>
      </c>
    </row>
    <row r="4" spans="1:7" ht="15.75" thickBot="1" x14ac:dyDescent="0.3">
      <c r="A4" s="94">
        <v>2010</v>
      </c>
      <c r="B4" s="41">
        <v>922725.91353100003</v>
      </c>
      <c r="C4" s="42">
        <v>100</v>
      </c>
      <c r="D4" s="41">
        <v>861300.03449999995</v>
      </c>
      <c r="E4" s="58">
        <v>93.342998377932034</v>
      </c>
      <c r="F4" s="41">
        <v>61425.91</v>
      </c>
      <c r="G4" s="58">
        <v>6.6570049783192013</v>
      </c>
    </row>
    <row r="5" spans="1:7" ht="15.75" thickBot="1" x14ac:dyDescent="0.3">
      <c r="A5" s="94">
        <v>2011</v>
      </c>
      <c r="B5" s="41">
        <v>945316</v>
      </c>
      <c r="C5" s="42">
        <v>100</v>
      </c>
      <c r="D5" s="41">
        <v>879076.90899999999</v>
      </c>
      <c r="E5" s="58">
        <v>92.992915490693065</v>
      </c>
      <c r="F5" s="41">
        <v>66239.091000000015</v>
      </c>
      <c r="G5" s="58">
        <v>7.0070845093069423</v>
      </c>
    </row>
    <row r="6" spans="1:7" ht="15.75" thickBot="1" x14ac:dyDescent="0.3">
      <c r="A6" s="94">
        <v>2012</v>
      </c>
      <c r="B6" s="41">
        <v>962345.51630000002</v>
      </c>
      <c r="C6" s="42">
        <v>100</v>
      </c>
      <c r="D6" s="41">
        <v>892867.75410000002</v>
      </c>
      <c r="E6" s="58">
        <v>92.780372431398007</v>
      </c>
      <c r="F6" s="41">
        <v>69477.762199999997</v>
      </c>
      <c r="G6" s="58">
        <v>7.2196275686019939</v>
      </c>
    </row>
    <row r="7" spans="1:7" ht="15.75" thickBot="1" x14ac:dyDescent="0.3">
      <c r="A7" s="94">
        <v>2013</v>
      </c>
      <c r="B7" s="41">
        <v>1005748.9438</v>
      </c>
      <c r="C7" s="42">
        <v>100</v>
      </c>
      <c r="D7" s="41">
        <v>930390</v>
      </c>
      <c r="E7" s="58">
        <v>92.507181412960477</v>
      </c>
      <c r="F7" s="41">
        <v>75358.943800000008</v>
      </c>
      <c r="G7" s="58">
        <v>7.4928185870395154</v>
      </c>
    </row>
    <row r="8" spans="1:7" ht="15.75" thickBot="1" x14ac:dyDescent="0.3">
      <c r="A8" s="94">
        <v>2014</v>
      </c>
      <c r="B8" s="41">
        <v>1019804.8846999999</v>
      </c>
      <c r="C8" s="42">
        <v>100</v>
      </c>
      <c r="D8" s="41">
        <v>938666.11040000012</v>
      </c>
      <c r="E8" s="58">
        <v>92.043696248437882</v>
      </c>
      <c r="F8" s="41">
        <v>81138.774299999815</v>
      </c>
      <c r="G8" s="58">
        <v>7.9563037515621176</v>
      </c>
    </row>
    <row r="9" spans="1:7" ht="15.75" thickBot="1" x14ac:dyDescent="0.3">
      <c r="A9" s="94">
        <v>2015</v>
      </c>
      <c r="B9" s="41">
        <v>1087762</v>
      </c>
      <c r="C9" s="42">
        <v>100</v>
      </c>
      <c r="D9" s="41">
        <v>1003682</v>
      </c>
      <c r="E9" s="58">
        <f>D9/B9*100</f>
        <v>92.270367966522087</v>
      </c>
      <c r="F9" s="41">
        <v>84080</v>
      </c>
      <c r="G9" s="58">
        <f>F9/B9*100</f>
        <v>7.7296320334779107</v>
      </c>
    </row>
    <row r="10" spans="1:7" ht="15.75" thickBot="1" x14ac:dyDescent="0.3">
      <c r="A10" s="29">
        <v>2016</v>
      </c>
      <c r="B10" s="115">
        <v>1149842.8777000001</v>
      </c>
      <c r="C10" s="116">
        <v>100</v>
      </c>
      <c r="D10" s="115">
        <v>1052260</v>
      </c>
      <c r="E10" s="58">
        <f>D10/B10*100</f>
        <v>91.513372862282495</v>
      </c>
      <c r="F10" s="115">
        <v>97582.87770000007</v>
      </c>
      <c r="G10" s="58">
        <f>F10/B10*100</f>
        <v>8.4866271377175018</v>
      </c>
    </row>
    <row r="11" spans="1:7" ht="15.75" thickBot="1" x14ac:dyDescent="0.3">
      <c r="A11" s="29">
        <v>2017</v>
      </c>
      <c r="B11" s="115">
        <v>1195374.243</v>
      </c>
      <c r="C11" s="116">
        <v>100</v>
      </c>
      <c r="D11" s="115">
        <v>1091050</v>
      </c>
      <c r="E11" s="58">
        <f>D11/B11*100</f>
        <v>91.27267099731209</v>
      </c>
      <c r="F11" s="115">
        <v>104324.24300000002</v>
      </c>
      <c r="G11" s="58">
        <f>F11/B11*100</f>
        <v>8.7273290026879078</v>
      </c>
    </row>
    <row r="12" spans="1:7" x14ac:dyDescent="0.25">
      <c r="A12" s="32" t="s">
        <v>125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14"/>
  <sheetViews>
    <sheetView workbookViewId="0">
      <selection activeCell="U32" sqref="U32"/>
    </sheetView>
  </sheetViews>
  <sheetFormatPr defaultRowHeight="15" x14ac:dyDescent="0.25"/>
  <cols>
    <col min="2" max="7" width="11.7109375" customWidth="1"/>
  </cols>
  <sheetData>
    <row r="1" spans="1:7" ht="15.75" thickBot="1" x14ac:dyDescent="0.3">
      <c r="A1" s="23" t="s">
        <v>229</v>
      </c>
    </row>
    <row r="2" spans="1:7" ht="15.75" customHeight="1" thickBot="1" x14ac:dyDescent="0.3">
      <c r="A2" s="153" t="s">
        <v>41</v>
      </c>
      <c r="B2" s="142" t="s">
        <v>148</v>
      </c>
      <c r="C2" s="143"/>
      <c r="D2" s="144"/>
      <c r="E2" s="142" t="s">
        <v>149</v>
      </c>
      <c r="F2" s="143"/>
      <c r="G2" s="144"/>
    </row>
    <row r="3" spans="1:7" ht="32.25" thickBot="1" x14ac:dyDescent="0.3">
      <c r="A3" s="154"/>
      <c r="B3" s="2" t="s">
        <v>150</v>
      </c>
      <c r="C3" s="3" t="s">
        <v>151</v>
      </c>
      <c r="D3" s="2" t="s">
        <v>152</v>
      </c>
      <c r="E3" s="2" t="s">
        <v>150</v>
      </c>
      <c r="F3" s="3" t="s">
        <v>151</v>
      </c>
      <c r="G3" s="2" t="s">
        <v>152</v>
      </c>
    </row>
    <row r="4" spans="1:7" ht="15.75" thickBot="1" x14ac:dyDescent="0.3">
      <c r="A4" s="155"/>
      <c r="B4" s="138" t="s">
        <v>3</v>
      </c>
      <c r="C4" s="149"/>
      <c r="D4" s="149"/>
      <c r="E4" s="149"/>
      <c r="F4" s="149"/>
      <c r="G4" s="139"/>
    </row>
    <row r="5" spans="1:7" ht="15.75" thickBot="1" x14ac:dyDescent="0.3">
      <c r="A5" s="81">
        <v>2009</v>
      </c>
      <c r="B5" s="41">
        <v>181844</v>
      </c>
      <c r="C5" s="41">
        <v>2638.413</v>
      </c>
      <c r="D5" s="41">
        <v>65066.860000000008</v>
      </c>
      <c r="E5" s="41">
        <v>58206</v>
      </c>
      <c r="F5" s="41">
        <v>409.43099999999998</v>
      </c>
      <c r="G5" s="41">
        <v>51880.119999999995</v>
      </c>
    </row>
    <row r="6" spans="1:7" ht="15.75" thickBot="1" x14ac:dyDescent="0.3">
      <c r="A6" s="81">
        <v>2010</v>
      </c>
      <c r="B6" s="41">
        <v>166063</v>
      </c>
      <c r="C6" s="41">
        <v>3280.58</v>
      </c>
      <c r="D6" s="41">
        <v>66771</v>
      </c>
      <c r="E6" s="41">
        <v>52989</v>
      </c>
      <c r="F6" s="41">
        <v>525.23399999999992</v>
      </c>
      <c r="G6" s="41">
        <v>49389</v>
      </c>
    </row>
    <row r="7" spans="1:7" ht="15.75" thickBot="1" x14ac:dyDescent="0.3">
      <c r="A7" s="81">
        <v>2011</v>
      </c>
      <c r="B7" s="41">
        <v>182324</v>
      </c>
      <c r="C7" s="41">
        <v>3392.87</v>
      </c>
      <c r="D7" s="41">
        <v>70672</v>
      </c>
      <c r="E7" s="41">
        <v>55438</v>
      </c>
      <c r="F7" s="41">
        <v>854.96</v>
      </c>
      <c r="G7" s="41">
        <v>50342</v>
      </c>
    </row>
    <row r="8" spans="1:7" ht="15.75" thickBot="1" x14ac:dyDescent="0.3">
      <c r="A8" s="81">
        <v>2012</v>
      </c>
      <c r="B8" s="41">
        <v>168840</v>
      </c>
      <c r="C8" s="41">
        <v>3716.39</v>
      </c>
      <c r="D8" s="41">
        <v>66439.58</v>
      </c>
      <c r="E8" s="41">
        <v>53685</v>
      </c>
      <c r="F8" s="41">
        <v>1010.421</v>
      </c>
      <c r="G8" s="41">
        <v>44855.11</v>
      </c>
    </row>
    <row r="9" spans="1:7" ht="15.75" thickBot="1" x14ac:dyDescent="0.3">
      <c r="A9" s="81">
        <v>2013</v>
      </c>
      <c r="B9" s="41">
        <v>181886</v>
      </c>
      <c r="C9" s="41">
        <v>3671.5729999999999</v>
      </c>
      <c r="D9" s="41">
        <v>67256.97</v>
      </c>
      <c r="E9" s="41">
        <v>54215</v>
      </c>
      <c r="F9" s="41">
        <v>1114.2660000000001</v>
      </c>
      <c r="G9" s="41">
        <v>46120.25</v>
      </c>
    </row>
    <row r="10" spans="1:7" ht="15.75" thickBot="1" x14ac:dyDescent="0.3">
      <c r="A10" s="81">
        <v>2014</v>
      </c>
      <c r="B10" s="41">
        <v>179327.86</v>
      </c>
      <c r="C10" s="41">
        <v>4000.991</v>
      </c>
      <c r="D10" s="41">
        <v>73084</v>
      </c>
      <c r="E10" s="41">
        <v>58584.73</v>
      </c>
      <c r="F10" s="41">
        <v>1194.616</v>
      </c>
      <c r="G10" s="41">
        <v>44606</v>
      </c>
    </row>
    <row r="11" spans="1:7" ht="15.75" thickBot="1" x14ac:dyDescent="0.3">
      <c r="A11" s="81">
        <v>2015</v>
      </c>
      <c r="B11" s="41">
        <v>182024.65</v>
      </c>
      <c r="C11" s="41">
        <v>3964.8789999999999</v>
      </c>
      <c r="D11" s="41">
        <v>82149.63</v>
      </c>
      <c r="E11" s="41">
        <v>74288.259999999995</v>
      </c>
      <c r="F11" s="41">
        <v>1406.703</v>
      </c>
      <c r="G11" s="41">
        <v>49261.84</v>
      </c>
    </row>
    <row r="12" spans="1:7" ht="15.75" thickBot="1" x14ac:dyDescent="0.3">
      <c r="A12" s="29">
        <v>2016</v>
      </c>
      <c r="B12" s="115">
        <v>174146.57800000001</v>
      </c>
      <c r="C12" s="115">
        <v>4046.7639999999997</v>
      </c>
      <c r="D12" s="117">
        <v>87366.003000000012</v>
      </c>
      <c r="E12" s="115">
        <v>91513.043999999994</v>
      </c>
      <c r="F12" s="117">
        <v>2081.75</v>
      </c>
      <c r="G12" s="115">
        <v>51907.376999999993</v>
      </c>
    </row>
    <row r="13" spans="1:7" ht="15.75" thickBot="1" x14ac:dyDescent="0.3">
      <c r="A13" s="29">
        <v>2017</v>
      </c>
      <c r="B13" s="115">
        <v>189958.74599999998</v>
      </c>
      <c r="C13" s="115">
        <v>4063.7100000000005</v>
      </c>
      <c r="D13" s="117">
        <v>89578.567999999999</v>
      </c>
      <c r="E13" s="115">
        <v>91324.862517000001</v>
      </c>
      <c r="F13" s="117">
        <v>1890.213</v>
      </c>
      <c r="G13" s="115">
        <v>56941.243999999999</v>
      </c>
    </row>
    <row r="14" spans="1:7" x14ac:dyDescent="0.25">
      <c r="A14" s="32" t="s">
        <v>125</v>
      </c>
    </row>
  </sheetData>
  <mergeCells count="4">
    <mergeCell ref="A2:A4"/>
    <mergeCell ref="B2:D2"/>
    <mergeCell ref="E2:G2"/>
    <mergeCell ref="B4:G4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13"/>
  <sheetViews>
    <sheetView workbookViewId="0">
      <selection activeCell="H20" sqref="H20"/>
    </sheetView>
  </sheetViews>
  <sheetFormatPr defaultRowHeight="14.25" x14ac:dyDescent="0.2"/>
  <cols>
    <col min="1" max="1" width="9.140625" style="70"/>
    <col min="2" max="4" width="11.7109375" style="70" customWidth="1"/>
    <col min="5" max="16384" width="9.140625" style="70"/>
  </cols>
  <sheetData>
    <row r="1" spans="1:4" ht="15" thickBot="1" x14ac:dyDescent="0.25">
      <c r="A1" s="23" t="s">
        <v>230</v>
      </c>
    </row>
    <row r="2" spans="1:4" ht="74.25" thickBot="1" x14ac:dyDescent="0.25">
      <c r="A2" s="153" t="s">
        <v>41</v>
      </c>
      <c r="B2" s="16" t="s">
        <v>182</v>
      </c>
      <c r="C2" s="80" t="s">
        <v>183</v>
      </c>
      <c r="D2" s="80" t="s">
        <v>184</v>
      </c>
    </row>
    <row r="3" spans="1:4" ht="15" thickBot="1" x14ac:dyDescent="0.25">
      <c r="A3" s="155"/>
      <c r="B3" s="138" t="s">
        <v>113</v>
      </c>
      <c r="C3" s="149"/>
      <c r="D3" s="139"/>
    </row>
    <row r="4" spans="1:4" ht="15" thickBot="1" x14ac:dyDescent="0.25">
      <c r="A4" s="81">
        <v>2009</v>
      </c>
      <c r="B4" s="84">
        <v>32.00875475682453</v>
      </c>
      <c r="C4" s="84">
        <v>15.5</v>
      </c>
      <c r="D4" s="84">
        <v>79.733554070382368</v>
      </c>
    </row>
    <row r="5" spans="1:4" ht="15" thickBot="1" x14ac:dyDescent="0.25">
      <c r="A5" s="81">
        <v>2010</v>
      </c>
      <c r="B5" s="84">
        <v>31.908974304932464</v>
      </c>
      <c r="C5" s="84">
        <v>16</v>
      </c>
      <c r="D5" s="84">
        <v>73.967740486139206</v>
      </c>
    </row>
    <row r="6" spans="1:4" ht="15" thickBot="1" x14ac:dyDescent="0.25">
      <c r="A6" s="81">
        <v>2011</v>
      </c>
      <c r="B6" s="84">
        <v>30.406309646563262</v>
      </c>
      <c r="C6" s="84">
        <v>25.6</v>
      </c>
      <c r="D6" s="84">
        <v>71.2333031469323</v>
      </c>
    </row>
    <row r="7" spans="1:4" ht="15" thickBot="1" x14ac:dyDescent="0.25">
      <c r="A7" s="81">
        <v>2012</v>
      </c>
      <c r="B7" s="84">
        <v>31.7963752665245</v>
      </c>
      <c r="C7" s="84">
        <v>29.175270025891646</v>
      </c>
      <c r="D7" s="84">
        <v>67.51263328275104</v>
      </c>
    </row>
    <row r="8" spans="1:4" ht="15" thickBot="1" x14ac:dyDescent="0.25">
      <c r="A8" s="81">
        <v>2013</v>
      </c>
      <c r="B8" s="84">
        <v>29.807681734712954</v>
      </c>
      <c r="C8" s="84">
        <v>31</v>
      </c>
      <c r="D8" s="84">
        <v>68.573190258199304</v>
      </c>
    </row>
    <row r="9" spans="1:4" ht="15" thickBot="1" x14ac:dyDescent="0.25">
      <c r="A9" s="81">
        <v>2014</v>
      </c>
      <c r="B9" s="84">
        <v>32.669062130111897</v>
      </c>
      <c r="C9" s="84">
        <v>31.49</v>
      </c>
      <c r="D9" s="84">
        <v>61.033878824366496</v>
      </c>
    </row>
    <row r="10" spans="1:4" ht="15" thickBot="1" x14ac:dyDescent="0.25">
      <c r="A10" s="81">
        <v>2015</v>
      </c>
      <c r="B10" s="84">
        <v>40.812054850812785</v>
      </c>
      <c r="C10" s="84">
        <v>36.299999999999997</v>
      </c>
      <c r="D10" s="84">
        <v>59.965991325828249</v>
      </c>
    </row>
    <row r="11" spans="1:4" ht="15" thickBot="1" x14ac:dyDescent="0.25">
      <c r="A11" s="29">
        <v>2016</v>
      </c>
      <c r="B11" s="118">
        <v>50.5</v>
      </c>
      <c r="C11" s="118">
        <v>51.99</v>
      </c>
      <c r="D11" s="118">
        <v>59.413702375739895</v>
      </c>
    </row>
    <row r="12" spans="1:4" ht="15" thickBot="1" x14ac:dyDescent="0.25">
      <c r="A12" s="29">
        <v>2017</v>
      </c>
      <c r="B12" s="118">
        <v>48.076155712777762</v>
      </c>
      <c r="C12" s="118">
        <v>47.02</v>
      </c>
      <c r="D12" s="118">
        <v>63.565700224187552</v>
      </c>
    </row>
    <row r="13" spans="1:4" x14ac:dyDescent="0.2">
      <c r="A13" s="32" t="s">
        <v>125</v>
      </c>
    </row>
  </sheetData>
  <mergeCells count="2">
    <mergeCell ref="A2:A3"/>
    <mergeCell ref="B3:D3"/>
  </mergeCells>
  <pageMargins left="0.7" right="0.7" top="0.78740157499999996" bottom="0.78740157499999996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8"/>
  <sheetViews>
    <sheetView workbookViewId="0">
      <selection activeCell="U32" sqref="U32"/>
    </sheetView>
  </sheetViews>
  <sheetFormatPr defaultRowHeight="15" x14ac:dyDescent="0.25"/>
  <cols>
    <col min="1" max="1" width="20.7109375" customWidth="1"/>
    <col min="2" max="7" width="10.7109375" customWidth="1"/>
  </cols>
  <sheetData>
    <row r="1" spans="1:7" ht="15.75" thickBot="1" x14ac:dyDescent="0.3">
      <c r="A1" s="23" t="s">
        <v>231</v>
      </c>
    </row>
    <row r="2" spans="1:7" ht="21" customHeight="1" thickBot="1" x14ac:dyDescent="0.3">
      <c r="A2" s="156" t="s">
        <v>43</v>
      </c>
      <c r="B2" s="138" t="s">
        <v>150</v>
      </c>
      <c r="C2" s="139"/>
      <c r="D2" s="142" t="s">
        <v>151</v>
      </c>
      <c r="E2" s="144"/>
      <c r="F2" s="138" t="s">
        <v>152</v>
      </c>
      <c r="G2" s="139"/>
    </row>
    <row r="3" spans="1:7" ht="15.75" thickBot="1" x14ac:dyDescent="0.3">
      <c r="A3" s="158"/>
      <c r="B3" s="2" t="s">
        <v>3</v>
      </c>
      <c r="C3" s="2" t="s">
        <v>113</v>
      </c>
      <c r="D3" s="2" t="s">
        <v>3</v>
      </c>
      <c r="E3" s="2" t="s">
        <v>113</v>
      </c>
      <c r="F3" s="2" t="s">
        <v>3</v>
      </c>
      <c r="G3" s="2" t="s">
        <v>113</v>
      </c>
    </row>
    <row r="4" spans="1:7" ht="15.75" thickBot="1" x14ac:dyDescent="0.3">
      <c r="A4" s="40" t="s">
        <v>153</v>
      </c>
      <c r="B4" s="85">
        <v>938.79</v>
      </c>
      <c r="C4" s="58">
        <v>0.98</v>
      </c>
      <c r="D4" s="42">
        <v>0</v>
      </c>
      <c r="E4" s="58">
        <v>0</v>
      </c>
      <c r="F4" s="41">
        <v>752.48300000000006</v>
      </c>
      <c r="G4" s="58">
        <v>1.29</v>
      </c>
    </row>
    <row r="5" spans="1:7" ht="15.75" thickBot="1" x14ac:dyDescent="0.3">
      <c r="A5" s="40" t="s">
        <v>154</v>
      </c>
      <c r="B5" s="85">
        <v>61490.788999999997</v>
      </c>
      <c r="C5" s="58">
        <v>63.92</v>
      </c>
      <c r="D5" s="86">
        <v>986.37799999999993</v>
      </c>
      <c r="E5" s="58">
        <v>44.13</v>
      </c>
      <c r="F5" s="41">
        <v>29137.306</v>
      </c>
      <c r="G5" s="58">
        <v>49.92</v>
      </c>
    </row>
    <row r="6" spans="1:7" ht="15.75" thickBot="1" x14ac:dyDescent="0.3">
      <c r="A6" s="40" t="s">
        <v>155</v>
      </c>
      <c r="B6" s="85">
        <v>1530.6</v>
      </c>
      <c r="C6" s="58">
        <v>1.59</v>
      </c>
      <c r="D6" s="86">
        <v>0</v>
      </c>
      <c r="E6" s="58">
        <v>0</v>
      </c>
      <c r="F6" s="41">
        <v>26671.209000000003</v>
      </c>
      <c r="G6" s="58">
        <v>45.69</v>
      </c>
    </row>
    <row r="7" spans="1:7" ht="15.75" thickBot="1" x14ac:dyDescent="0.3">
      <c r="A7" s="40" t="s">
        <v>156</v>
      </c>
      <c r="B7" s="85">
        <v>32246.497000000007</v>
      </c>
      <c r="C7" s="58">
        <v>33.51</v>
      </c>
      <c r="D7" s="86">
        <v>1248.807</v>
      </c>
      <c r="E7" s="58">
        <v>55.870000000000005</v>
      </c>
      <c r="F7" s="41">
        <v>1807.202</v>
      </c>
      <c r="G7" s="58">
        <v>3.0999999999999996</v>
      </c>
    </row>
    <row r="8" spans="1:7" x14ac:dyDescent="0.25">
      <c r="A8" s="32" t="s">
        <v>125</v>
      </c>
    </row>
  </sheetData>
  <mergeCells count="4">
    <mergeCell ref="A2:A3"/>
    <mergeCell ref="B2:C2"/>
    <mergeCell ref="D2:E2"/>
    <mergeCell ref="F2:G2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C12"/>
  <sheetViews>
    <sheetView workbookViewId="0">
      <selection activeCell="U32" sqref="U32"/>
    </sheetView>
  </sheetViews>
  <sheetFormatPr defaultRowHeight="14.25" x14ac:dyDescent="0.2"/>
  <cols>
    <col min="1" max="1" width="9.140625" style="70"/>
    <col min="2" max="3" width="10.7109375" style="70" customWidth="1"/>
    <col min="4" max="16384" width="9.140625" style="70"/>
  </cols>
  <sheetData>
    <row r="1" spans="1:3" ht="15" thickBot="1" x14ac:dyDescent="0.25">
      <c r="A1" s="23" t="s">
        <v>212</v>
      </c>
    </row>
    <row r="2" spans="1:3" ht="42.75" thickBot="1" x14ac:dyDescent="0.25">
      <c r="A2" s="45" t="s">
        <v>157</v>
      </c>
      <c r="B2" s="65" t="s">
        <v>158</v>
      </c>
      <c r="C2" s="65" t="s">
        <v>170</v>
      </c>
    </row>
    <row r="3" spans="1:3" ht="15" thickBot="1" x14ac:dyDescent="0.25">
      <c r="A3" s="66">
        <v>2009</v>
      </c>
      <c r="B3" s="42">
        <v>1988.5</v>
      </c>
      <c r="C3" s="42">
        <v>20.5</v>
      </c>
    </row>
    <row r="4" spans="1:3" ht="15" thickBot="1" x14ac:dyDescent="0.25">
      <c r="A4" s="66">
        <v>2010</v>
      </c>
      <c r="B4" s="42">
        <v>1989.8</v>
      </c>
      <c r="C4" s="42">
        <v>20.2</v>
      </c>
    </row>
    <row r="5" spans="1:3" ht="15" thickBot="1" x14ac:dyDescent="0.25">
      <c r="A5" s="66">
        <v>2011</v>
      </c>
      <c r="B5" s="42">
        <v>1991.2</v>
      </c>
      <c r="C5" s="42">
        <v>19.8</v>
      </c>
    </row>
    <row r="6" spans="1:3" ht="15" thickBot="1" x14ac:dyDescent="0.25">
      <c r="A6" s="66">
        <v>2012</v>
      </c>
      <c r="B6" s="42">
        <v>1992.4</v>
      </c>
      <c r="C6" s="42">
        <v>19.600000000000001</v>
      </c>
    </row>
    <row r="7" spans="1:3" ht="15" thickBot="1" x14ac:dyDescent="0.25">
      <c r="A7" s="66">
        <v>2013</v>
      </c>
      <c r="B7" s="42">
        <v>1993.7</v>
      </c>
      <c r="C7" s="42">
        <v>19.3</v>
      </c>
    </row>
    <row r="8" spans="1:3" ht="15" thickBot="1" x14ac:dyDescent="0.25">
      <c r="A8" s="66">
        <v>2014</v>
      </c>
      <c r="B8" s="42">
        <v>1994.5</v>
      </c>
      <c r="C8" s="42">
        <v>19.5</v>
      </c>
    </row>
    <row r="9" spans="1:3" ht="15" thickBot="1" x14ac:dyDescent="0.25">
      <c r="A9" s="66">
        <v>2015</v>
      </c>
      <c r="B9" s="42">
        <v>1995.6</v>
      </c>
      <c r="C9" s="42">
        <v>19.399999999999999</v>
      </c>
    </row>
    <row r="10" spans="1:3" ht="15" thickBot="1" x14ac:dyDescent="0.25">
      <c r="A10" s="103">
        <v>2016</v>
      </c>
      <c r="B10" s="42">
        <v>1996.4</v>
      </c>
      <c r="C10" s="42">
        <v>19.600000000000001</v>
      </c>
    </row>
    <row r="11" spans="1:3" ht="15" thickBot="1" x14ac:dyDescent="0.25">
      <c r="A11" s="123">
        <v>2017</v>
      </c>
      <c r="B11" s="42">
        <v>1997.3</v>
      </c>
      <c r="C11" s="42">
        <v>19.7</v>
      </c>
    </row>
    <row r="12" spans="1:3" x14ac:dyDescent="0.2">
      <c r="A12" s="32" t="s">
        <v>125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12"/>
  <sheetViews>
    <sheetView workbookViewId="0">
      <selection activeCell="U32" sqref="U32"/>
    </sheetView>
  </sheetViews>
  <sheetFormatPr defaultRowHeight="14.25" x14ac:dyDescent="0.2"/>
  <cols>
    <col min="1" max="1" width="9.140625" style="70"/>
    <col min="2" max="2" width="12.7109375" style="70" customWidth="1"/>
    <col min="3" max="16384" width="9.140625" style="70"/>
  </cols>
  <sheetData>
    <row r="1" spans="1:2" ht="15" thickBot="1" x14ac:dyDescent="0.25">
      <c r="A1" s="23" t="s">
        <v>213</v>
      </c>
    </row>
    <row r="2" spans="1:2" ht="63.75" thickBot="1" x14ac:dyDescent="0.25">
      <c r="A2" s="45" t="s">
        <v>157</v>
      </c>
      <c r="B2" s="65" t="s">
        <v>159</v>
      </c>
    </row>
    <row r="3" spans="1:2" ht="15" thickBot="1" x14ac:dyDescent="0.25">
      <c r="A3" s="66">
        <v>2009</v>
      </c>
      <c r="B3" s="41">
        <v>155419</v>
      </c>
    </row>
    <row r="4" spans="1:2" ht="15" thickBot="1" x14ac:dyDescent="0.25">
      <c r="A4" s="66">
        <v>2010</v>
      </c>
      <c r="B4" s="41">
        <v>145446</v>
      </c>
    </row>
    <row r="5" spans="1:2" ht="15" thickBot="1" x14ac:dyDescent="0.25">
      <c r="A5" s="66">
        <v>2011</v>
      </c>
      <c r="B5" s="41">
        <v>132449</v>
      </c>
    </row>
    <row r="6" spans="1:2" ht="15" thickBot="1" x14ac:dyDescent="0.25">
      <c r="A6" s="66">
        <v>2012</v>
      </c>
      <c r="B6" s="41">
        <v>125546</v>
      </c>
    </row>
    <row r="7" spans="1:2" ht="15" thickBot="1" x14ac:dyDescent="0.25">
      <c r="A7" s="66">
        <v>2013</v>
      </c>
      <c r="B7" s="41">
        <v>121837</v>
      </c>
    </row>
    <row r="8" spans="1:2" ht="15" thickBot="1" x14ac:dyDescent="0.25">
      <c r="A8" s="66">
        <v>2014</v>
      </c>
      <c r="B8" s="41">
        <v>131987</v>
      </c>
    </row>
    <row r="9" spans="1:2" ht="15" thickBot="1" x14ac:dyDescent="0.25">
      <c r="A9" s="66">
        <v>2015</v>
      </c>
      <c r="B9" s="41">
        <v>139528</v>
      </c>
    </row>
    <row r="10" spans="1:2" ht="15" thickBot="1" x14ac:dyDescent="0.25">
      <c r="A10" s="103">
        <v>2016</v>
      </c>
      <c r="B10" s="41">
        <v>145978</v>
      </c>
    </row>
    <row r="11" spans="1:2" ht="15" thickBot="1" x14ac:dyDescent="0.25">
      <c r="A11" s="123">
        <v>2017</v>
      </c>
      <c r="B11" s="41">
        <v>156214</v>
      </c>
    </row>
    <row r="12" spans="1:2" x14ac:dyDescent="0.2">
      <c r="A12" s="32" t="s">
        <v>125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31"/>
  <sheetViews>
    <sheetView workbookViewId="0">
      <selection activeCell="P34" sqref="P34"/>
    </sheetView>
  </sheetViews>
  <sheetFormatPr defaultRowHeight="15" x14ac:dyDescent="0.25"/>
  <sheetData>
    <row r="1" spans="1:1" x14ac:dyDescent="0.25">
      <c r="A1" s="1" t="s">
        <v>232</v>
      </c>
    </row>
    <row r="30" spans="1:1" x14ac:dyDescent="0.25">
      <c r="A30" s="119" t="s">
        <v>210</v>
      </c>
    </row>
    <row r="31" spans="1:1" x14ac:dyDescent="0.25">
      <c r="A31" s="120" t="s">
        <v>211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31"/>
  <sheetViews>
    <sheetView workbookViewId="0">
      <selection activeCell="Q26" sqref="Q26"/>
    </sheetView>
  </sheetViews>
  <sheetFormatPr defaultRowHeight="15" x14ac:dyDescent="0.25"/>
  <sheetData>
    <row r="1" spans="1:1" x14ac:dyDescent="0.25">
      <c r="A1" s="1" t="s">
        <v>233</v>
      </c>
    </row>
    <row r="30" spans="1:1" x14ac:dyDescent="0.25">
      <c r="A30" s="119" t="s">
        <v>210</v>
      </c>
    </row>
    <row r="31" spans="1:1" x14ac:dyDescent="0.25">
      <c r="A31" s="120" t="s">
        <v>211</v>
      </c>
    </row>
  </sheetData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31"/>
  <sheetViews>
    <sheetView workbookViewId="0">
      <selection activeCell="Q29" sqref="Q29"/>
    </sheetView>
  </sheetViews>
  <sheetFormatPr defaultRowHeight="15" x14ac:dyDescent="0.25"/>
  <sheetData>
    <row r="1" spans="1:1" x14ac:dyDescent="0.25">
      <c r="A1" s="1" t="s">
        <v>234</v>
      </c>
    </row>
    <row r="30" spans="1:1" x14ac:dyDescent="0.25">
      <c r="A30" s="119" t="s">
        <v>210</v>
      </c>
    </row>
    <row r="31" spans="1:1" x14ac:dyDescent="0.25">
      <c r="A31" s="120" t="s">
        <v>211</v>
      </c>
    </row>
  </sheetData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31"/>
  <sheetViews>
    <sheetView workbookViewId="0">
      <selection activeCell="Q27" sqref="Q27"/>
    </sheetView>
  </sheetViews>
  <sheetFormatPr defaultRowHeight="15" x14ac:dyDescent="0.25"/>
  <sheetData>
    <row r="1" spans="1:1" x14ac:dyDescent="0.25">
      <c r="A1" s="1" t="s">
        <v>235</v>
      </c>
    </row>
    <row r="30" spans="1:1" x14ac:dyDescent="0.25">
      <c r="A30" s="119" t="s">
        <v>210</v>
      </c>
    </row>
    <row r="31" spans="1:1" x14ac:dyDescent="0.25">
      <c r="A31" s="120" t="s">
        <v>211</v>
      </c>
    </row>
  </sheetData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31"/>
  <sheetViews>
    <sheetView workbookViewId="0">
      <selection activeCell="Q13" sqref="Q13"/>
    </sheetView>
  </sheetViews>
  <sheetFormatPr defaultRowHeight="15" x14ac:dyDescent="0.25"/>
  <sheetData>
    <row r="1" spans="1:1" x14ac:dyDescent="0.25">
      <c r="A1" s="1" t="s">
        <v>236</v>
      </c>
    </row>
    <row r="30" spans="1:1" x14ac:dyDescent="0.25">
      <c r="A30" s="119" t="s">
        <v>210</v>
      </c>
    </row>
    <row r="31" spans="1:1" x14ac:dyDescent="0.25">
      <c r="A31" s="120" t="s">
        <v>211</v>
      </c>
    </row>
  </sheetData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H12"/>
  <sheetViews>
    <sheetView zoomScaleNormal="100" workbookViewId="0">
      <selection activeCell="I18" sqref="I18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1" t="s">
        <v>237</v>
      </c>
    </row>
    <row r="2" spans="1:8" ht="15.75" thickBot="1" x14ac:dyDescent="0.3">
      <c r="A2" s="164" t="s">
        <v>161</v>
      </c>
      <c r="B2" s="22">
        <v>2011</v>
      </c>
      <c r="C2" s="22">
        <v>2012</v>
      </c>
      <c r="D2" s="22">
        <v>2013</v>
      </c>
      <c r="E2" s="22">
        <v>2014</v>
      </c>
      <c r="F2" s="121">
        <v>2015</v>
      </c>
      <c r="G2" s="127">
        <v>2016</v>
      </c>
      <c r="H2" s="96">
        <v>2017</v>
      </c>
    </row>
    <row r="3" spans="1:8" ht="15.75" thickBot="1" x14ac:dyDescent="0.3">
      <c r="A3" s="165"/>
      <c r="B3" s="140" t="s">
        <v>3</v>
      </c>
      <c r="C3" s="166"/>
      <c r="D3" s="166"/>
      <c r="E3" s="166"/>
      <c r="F3" s="166"/>
      <c r="G3" s="166"/>
      <c r="H3" s="167"/>
    </row>
    <row r="4" spans="1:8" ht="15.75" thickBot="1" x14ac:dyDescent="0.3">
      <c r="A4" s="12" t="s">
        <v>1</v>
      </c>
      <c r="B4" s="57">
        <v>242691743.28013816</v>
      </c>
      <c r="C4" s="57">
        <v>224036197.1703929</v>
      </c>
      <c r="D4" s="57">
        <v>223165585.71320277</v>
      </c>
      <c r="E4" s="57">
        <v>231048652.52933422</v>
      </c>
      <c r="F4" s="57">
        <v>238862276.78071809</v>
      </c>
      <c r="G4" s="114">
        <v>236163146</v>
      </c>
      <c r="H4" s="57">
        <v>236973870</v>
      </c>
    </row>
    <row r="5" spans="1:8" ht="15.75" thickBot="1" x14ac:dyDescent="0.3">
      <c r="A5" s="12" t="s">
        <v>162</v>
      </c>
      <c r="B5" s="38">
        <v>46003037.788624145</v>
      </c>
      <c r="C5" s="38">
        <v>43555996.047224909</v>
      </c>
      <c r="D5" s="38">
        <v>46563564.118937753</v>
      </c>
      <c r="E5" s="38">
        <v>50886528.279719211</v>
      </c>
      <c r="F5" s="38">
        <v>48271553.274920113</v>
      </c>
      <c r="G5" s="114">
        <v>52179968</v>
      </c>
      <c r="H5" s="57">
        <v>50772646</v>
      </c>
    </row>
    <row r="6" spans="1:8" ht="15.75" thickBot="1" x14ac:dyDescent="0.3">
      <c r="A6" s="12" t="s">
        <v>163</v>
      </c>
      <c r="B6" s="38">
        <v>84245364.792978004</v>
      </c>
      <c r="C6" s="38">
        <v>79272193.960138008</v>
      </c>
      <c r="D6" s="38">
        <v>75119673.139025003</v>
      </c>
      <c r="E6" s="38">
        <v>73637959.405988008</v>
      </c>
      <c r="F6" s="38">
        <v>75873288.006087989</v>
      </c>
      <c r="G6" s="168">
        <v>71901492</v>
      </c>
      <c r="H6" s="38">
        <v>72218349</v>
      </c>
    </row>
    <row r="7" spans="1:8" ht="15.75" thickBot="1" x14ac:dyDescent="0.3">
      <c r="A7" s="12" t="s">
        <v>164</v>
      </c>
      <c r="B7" s="38">
        <v>21296852.756950006</v>
      </c>
      <c r="C7" s="38">
        <v>19540670.453287002</v>
      </c>
      <c r="D7" s="38">
        <v>20147944.479391992</v>
      </c>
      <c r="E7" s="38">
        <v>20782240.945760995</v>
      </c>
      <c r="F7" s="38">
        <v>21480814.768054999</v>
      </c>
      <c r="G7" s="168">
        <v>21837872</v>
      </c>
      <c r="H7" s="38">
        <v>22349723</v>
      </c>
    </row>
    <row r="8" spans="1:8" ht="15.75" thickBot="1" x14ac:dyDescent="0.3">
      <c r="A8" s="12" t="s">
        <v>165</v>
      </c>
      <c r="B8" s="38">
        <v>85964111.858089</v>
      </c>
      <c r="C8" s="38">
        <v>76687930.869981006</v>
      </c>
      <c r="D8" s="38">
        <v>76204487.861917004</v>
      </c>
      <c r="E8" s="38">
        <v>80581716.381145999</v>
      </c>
      <c r="F8" s="38">
        <v>87515724.887159005</v>
      </c>
      <c r="G8" s="168">
        <v>84307926</v>
      </c>
      <c r="H8" s="38">
        <v>85700302</v>
      </c>
    </row>
    <row r="9" spans="1:8" ht="15.75" thickBot="1" x14ac:dyDescent="0.3">
      <c r="A9" s="59" t="s">
        <v>166</v>
      </c>
      <c r="B9" s="38">
        <v>5182342.0355969993</v>
      </c>
      <c r="C9" s="38">
        <v>4979347.8092380017</v>
      </c>
      <c r="D9" s="38">
        <v>5129884.9097869871</v>
      </c>
      <c r="E9" s="38">
        <v>5160176.0926580019</v>
      </c>
      <c r="F9" s="38">
        <v>5720247.1187390005</v>
      </c>
      <c r="G9" s="168">
        <v>5935492</v>
      </c>
      <c r="H9" s="38">
        <v>5932687</v>
      </c>
    </row>
    <row r="10" spans="1:8" ht="15.75" thickBot="1" x14ac:dyDescent="0.3">
      <c r="A10" s="59" t="s">
        <v>167</v>
      </c>
      <c r="B10" s="38">
        <v>34.047899999999998</v>
      </c>
      <c r="C10" s="38">
        <v>58.030524</v>
      </c>
      <c r="D10" s="38">
        <v>31.204143999999999</v>
      </c>
      <c r="E10" s="38">
        <v>31.424061999999999</v>
      </c>
      <c r="F10" s="38">
        <v>648.72575699999993</v>
      </c>
      <c r="G10" s="169">
        <v>395</v>
      </c>
      <c r="H10" s="170">
        <v>163</v>
      </c>
    </row>
    <row r="11" spans="1:8" x14ac:dyDescent="0.25">
      <c r="A11" s="36" t="s">
        <v>168</v>
      </c>
    </row>
    <row r="12" spans="1:8" x14ac:dyDescent="0.25">
      <c r="A12" s="10"/>
    </row>
  </sheetData>
  <mergeCells count="2">
    <mergeCell ref="A2:A3"/>
    <mergeCell ref="B3:H3"/>
  </mergeCells>
  <pageMargins left="0.7" right="0.7" top="0.78740157499999996" bottom="0.78740157499999996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H12"/>
  <sheetViews>
    <sheetView workbookViewId="0">
      <selection activeCell="P23" sqref="P23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23" t="s">
        <v>238</v>
      </c>
    </row>
    <row r="2" spans="1:8" ht="15.75" thickBot="1" x14ac:dyDescent="0.3">
      <c r="A2" s="156" t="s">
        <v>161</v>
      </c>
      <c r="B2" s="60">
        <v>2011</v>
      </c>
      <c r="C2" s="61">
        <v>2012</v>
      </c>
      <c r="D2" s="61">
        <v>2013</v>
      </c>
      <c r="E2" s="61">
        <v>2014</v>
      </c>
      <c r="F2" s="122">
        <v>2015</v>
      </c>
      <c r="G2" s="128">
        <v>2016</v>
      </c>
      <c r="H2" s="97">
        <v>2017</v>
      </c>
    </row>
    <row r="3" spans="1:8" ht="15.75" thickBot="1" x14ac:dyDescent="0.3">
      <c r="A3" s="158"/>
      <c r="B3" s="161" t="s">
        <v>169</v>
      </c>
      <c r="C3" s="166"/>
      <c r="D3" s="166"/>
      <c r="E3" s="166"/>
      <c r="F3" s="166"/>
      <c r="G3" s="166"/>
      <c r="H3" s="167"/>
    </row>
    <row r="4" spans="1:8" ht="15.75" thickBot="1" x14ac:dyDescent="0.3">
      <c r="A4" s="40" t="s">
        <v>1</v>
      </c>
      <c r="B4" s="68">
        <v>60.177822783086697</v>
      </c>
      <c r="C4" s="69">
        <v>55.99990730773024</v>
      </c>
      <c r="D4" s="69">
        <v>56.053404052191645</v>
      </c>
      <c r="E4" s="69">
        <v>56.499401508615989</v>
      </c>
      <c r="F4" s="69">
        <v>55.465317388979415</v>
      </c>
      <c r="G4" s="174">
        <v>53.53</v>
      </c>
      <c r="H4" s="69">
        <v>51.5</v>
      </c>
    </row>
    <row r="5" spans="1:8" ht="15.75" thickBot="1" x14ac:dyDescent="0.3">
      <c r="A5" s="40" t="s">
        <v>162</v>
      </c>
      <c r="B5" s="63">
        <v>11.406909102515094</v>
      </c>
      <c r="C5" s="64">
        <v>10.887221672868131</v>
      </c>
      <c r="D5" s="64">
        <v>11.695558996373236</v>
      </c>
      <c r="E5" s="64">
        <v>12.443519411091899</v>
      </c>
      <c r="F5" s="64">
        <v>11.208957141903134</v>
      </c>
      <c r="G5" s="174">
        <v>11.83</v>
      </c>
      <c r="H5" s="69">
        <v>11.03</v>
      </c>
    </row>
    <row r="6" spans="1:8" ht="15.75" thickBot="1" x14ac:dyDescent="0.3">
      <c r="A6" s="40" t="s">
        <v>163</v>
      </c>
      <c r="B6" s="63">
        <v>20.889473058654421</v>
      </c>
      <c r="C6" s="64">
        <v>19.814813721694435</v>
      </c>
      <c r="D6" s="64">
        <v>18.868112559889315</v>
      </c>
      <c r="E6" s="64">
        <v>18.00703267129359</v>
      </c>
      <c r="F6" s="64">
        <v>17.618252900044489</v>
      </c>
      <c r="G6" s="173">
        <v>16.3</v>
      </c>
      <c r="H6" s="64">
        <v>15.7</v>
      </c>
    </row>
    <row r="7" spans="1:8" ht="15.75" thickBot="1" x14ac:dyDescent="0.3">
      <c r="A7" s="40" t="s">
        <v>164</v>
      </c>
      <c r="B7" s="63">
        <v>5.2807656895269188</v>
      </c>
      <c r="C7" s="64">
        <v>4.8843702398800897</v>
      </c>
      <c r="D7" s="64">
        <v>5.0606408202018267</v>
      </c>
      <c r="E7" s="64">
        <v>5.0819780275250634</v>
      </c>
      <c r="F7" s="64">
        <v>4.9879797887793753</v>
      </c>
      <c r="G7" s="173">
        <v>4.95</v>
      </c>
      <c r="H7" s="64">
        <v>4.8600000000000003</v>
      </c>
    </row>
    <row r="8" spans="1:8" ht="15.75" thickBot="1" x14ac:dyDescent="0.3">
      <c r="A8" s="40" t="s">
        <v>165</v>
      </c>
      <c r="B8" s="63">
        <v>21.315653425960164</v>
      </c>
      <c r="C8" s="64">
        <v>19.168853402177348</v>
      </c>
      <c r="D8" s="64">
        <v>19.140589867668201</v>
      </c>
      <c r="E8" s="64">
        <v>19.705021856787305</v>
      </c>
      <c r="F8" s="64">
        <v>20.321699695800273</v>
      </c>
      <c r="G8" s="173">
        <v>19.11</v>
      </c>
      <c r="H8" s="64">
        <v>18.63</v>
      </c>
    </row>
    <row r="9" spans="1:8" ht="15.75" thickBot="1" x14ac:dyDescent="0.3">
      <c r="A9" s="62" t="s">
        <v>166</v>
      </c>
      <c r="B9" s="63">
        <v>1.2850130639158819</v>
      </c>
      <c r="C9" s="64">
        <v>1.244633765847226</v>
      </c>
      <c r="D9" s="64">
        <v>1.288493970387832</v>
      </c>
      <c r="E9" s="64">
        <v>1.2618418576461099</v>
      </c>
      <c r="F9" s="64">
        <v>1.3282772242664374</v>
      </c>
      <c r="G9" s="173">
        <v>1.35</v>
      </c>
      <c r="H9" s="64">
        <v>1.29</v>
      </c>
    </row>
    <row r="10" spans="1:8" ht="15.75" thickBot="1" x14ac:dyDescent="0.3">
      <c r="A10" s="62" t="s">
        <v>167</v>
      </c>
      <c r="B10" s="63">
        <v>8.4425142143018302E-6</v>
      </c>
      <c r="C10" s="64">
        <v>1.4505263015812669E-5</v>
      </c>
      <c r="D10" s="64">
        <v>7.8376712347691186E-6</v>
      </c>
      <c r="E10" s="64">
        <v>7.6842720203452828E-6</v>
      </c>
      <c r="F10" s="64">
        <v>1.5063818571671393E-4</v>
      </c>
      <c r="G10" s="173">
        <v>0</v>
      </c>
      <c r="H10" s="64">
        <v>0</v>
      </c>
    </row>
    <row r="11" spans="1:8" x14ac:dyDescent="0.25">
      <c r="A11" s="32" t="s">
        <v>168</v>
      </c>
    </row>
    <row r="12" spans="1:8" x14ac:dyDescent="0.25">
      <c r="A12" s="28"/>
    </row>
  </sheetData>
  <mergeCells count="2">
    <mergeCell ref="A2:A3"/>
    <mergeCell ref="B3:H3"/>
  </mergeCells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H12"/>
  <sheetViews>
    <sheetView zoomScaleNormal="100" workbookViewId="0">
      <selection activeCell="I12" sqref="I12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23" t="s">
        <v>239</v>
      </c>
    </row>
    <row r="2" spans="1:8" ht="15.75" thickBot="1" x14ac:dyDescent="0.3">
      <c r="A2" s="156" t="s">
        <v>161</v>
      </c>
      <c r="B2" s="60">
        <v>2011</v>
      </c>
      <c r="C2" s="61">
        <v>2012</v>
      </c>
      <c r="D2" s="61">
        <v>2013</v>
      </c>
      <c r="E2" s="61">
        <v>2014</v>
      </c>
      <c r="F2" s="122">
        <v>2015</v>
      </c>
      <c r="G2" s="128">
        <v>2016</v>
      </c>
      <c r="H2" s="97">
        <v>2017</v>
      </c>
    </row>
    <row r="3" spans="1:8" ht="15.75" thickBot="1" x14ac:dyDescent="0.3">
      <c r="A3" s="158"/>
      <c r="B3" s="161" t="s">
        <v>3</v>
      </c>
      <c r="C3" s="166"/>
      <c r="D3" s="166"/>
      <c r="E3" s="166"/>
      <c r="F3" s="166"/>
      <c r="G3" s="166"/>
      <c r="H3" s="167"/>
    </row>
    <row r="4" spans="1:8" ht="15.75" thickBot="1" x14ac:dyDescent="0.3">
      <c r="A4" s="40" t="s">
        <v>1</v>
      </c>
      <c r="B4" s="54">
        <v>177149987.78264615</v>
      </c>
      <c r="C4" s="57">
        <v>157548399.8050029</v>
      </c>
      <c r="D4" s="57">
        <v>155107147.21665177</v>
      </c>
      <c r="E4" s="57">
        <v>160383742.3348242</v>
      </c>
      <c r="F4" s="57">
        <v>167181986.06468707</v>
      </c>
      <c r="G4" s="114">
        <v>164925020</v>
      </c>
      <c r="H4" s="57">
        <v>165956470</v>
      </c>
    </row>
    <row r="5" spans="1:8" ht="15.75" thickBot="1" x14ac:dyDescent="0.3">
      <c r="A5" s="40" t="s">
        <v>162</v>
      </c>
      <c r="B5" s="37">
        <v>23442140.881267142</v>
      </c>
      <c r="C5" s="38">
        <v>18740244.282242898</v>
      </c>
      <c r="D5" s="38">
        <v>20372967.108644754</v>
      </c>
      <c r="E5" s="38">
        <v>23239191.38990321</v>
      </c>
      <c r="F5" s="38">
        <v>22376850.336845107</v>
      </c>
      <c r="G5" s="114">
        <v>25016723</v>
      </c>
      <c r="H5" s="57">
        <v>23863989</v>
      </c>
    </row>
    <row r="6" spans="1:8" ht="15.75" thickBot="1" x14ac:dyDescent="0.3">
      <c r="A6" s="40" t="s">
        <v>163</v>
      </c>
      <c r="B6" s="37">
        <v>70221323.250533998</v>
      </c>
      <c r="C6" s="38">
        <v>65936436.475778013</v>
      </c>
      <c r="D6" s="38">
        <v>62396913.575795002</v>
      </c>
      <c r="E6" s="38">
        <v>60635818.669224009</v>
      </c>
      <c r="F6" s="38">
        <v>60693493.711779989</v>
      </c>
      <c r="G6" s="168">
        <v>59524076</v>
      </c>
      <c r="H6" s="38">
        <v>61188186</v>
      </c>
    </row>
    <row r="7" spans="1:8" ht="15.75" thickBot="1" x14ac:dyDescent="0.3">
      <c r="A7" s="40" t="s">
        <v>164</v>
      </c>
      <c r="B7" s="37">
        <v>5403436.6635469981</v>
      </c>
      <c r="C7" s="38">
        <v>3529667.0575089976</v>
      </c>
      <c r="D7" s="38">
        <v>4038523.5322299935</v>
      </c>
      <c r="E7" s="38">
        <v>4523057.4798779953</v>
      </c>
      <c r="F7" s="38">
        <v>4957960.5207500029</v>
      </c>
      <c r="G7" s="168">
        <v>4522021</v>
      </c>
      <c r="H7" s="38">
        <v>4367567</v>
      </c>
    </row>
    <row r="8" spans="1:8" ht="15.75" thickBot="1" x14ac:dyDescent="0.3">
      <c r="A8" s="40" t="s">
        <v>165</v>
      </c>
      <c r="B8" s="37">
        <v>77429506.394942999</v>
      </c>
      <c r="C8" s="38">
        <v>68808222.206127003</v>
      </c>
      <c r="D8" s="38">
        <v>68142274.309074</v>
      </c>
      <c r="E8" s="38">
        <v>72033542.489721999</v>
      </c>
      <c r="F8" s="38">
        <v>78884467.159169003</v>
      </c>
      <c r="G8" s="168">
        <v>75627929</v>
      </c>
      <c r="H8" s="38">
        <v>76440212</v>
      </c>
    </row>
    <row r="9" spans="1:8" ht="15.75" thickBot="1" x14ac:dyDescent="0.3">
      <c r="A9" s="62" t="s">
        <v>166</v>
      </c>
      <c r="B9" s="37">
        <v>656378.89469499886</v>
      </c>
      <c r="C9" s="38">
        <v>536781.56023200694</v>
      </c>
      <c r="D9" s="38">
        <v>159337.34058797732</v>
      </c>
      <c r="E9" s="38">
        <v>-44599.55159699358</v>
      </c>
      <c r="F9" s="38">
        <v>268810.19347400032</v>
      </c>
      <c r="G9" s="168">
        <v>233948</v>
      </c>
      <c r="H9" s="38">
        <v>96505</v>
      </c>
    </row>
    <row r="10" spans="1:8" ht="15.75" thickBot="1" x14ac:dyDescent="0.3">
      <c r="A10" s="62" t="s">
        <v>167</v>
      </c>
      <c r="B10" s="37">
        <v>-2798.3023400000002</v>
      </c>
      <c r="C10" s="38">
        <v>-2951.7768860000006</v>
      </c>
      <c r="D10" s="38">
        <v>-2868.64968</v>
      </c>
      <c r="E10" s="38">
        <v>-3268.1423059999997</v>
      </c>
      <c r="F10" s="38">
        <v>404.14266899999996</v>
      </c>
      <c r="G10" s="169">
        <v>323</v>
      </c>
      <c r="H10" s="170">
        <v>12</v>
      </c>
    </row>
    <row r="11" spans="1:8" x14ac:dyDescent="0.25">
      <c r="A11" s="32" t="s">
        <v>168</v>
      </c>
    </row>
    <row r="12" spans="1:8" x14ac:dyDescent="0.25">
      <c r="A12" s="28"/>
    </row>
  </sheetData>
  <mergeCells count="2">
    <mergeCell ref="A2:A3"/>
    <mergeCell ref="B3:H3"/>
  </mergeCells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H12"/>
  <sheetViews>
    <sheetView workbookViewId="0">
      <selection activeCell="J17" sqref="J17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23" t="s">
        <v>240</v>
      </c>
    </row>
    <row r="2" spans="1:8" ht="15.75" thickBot="1" x14ac:dyDescent="0.3">
      <c r="A2" s="156" t="s">
        <v>161</v>
      </c>
      <c r="B2" s="60">
        <v>2011</v>
      </c>
      <c r="C2" s="61">
        <v>2012</v>
      </c>
      <c r="D2" s="61">
        <v>2013</v>
      </c>
      <c r="E2" s="61">
        <v>2014</v>
      </c>
      <c r="F2" s="122">
        <v>2015</v>
      </c>
      <c r="G2" s="128">
        <v>2016</v>
      </c>
      <c r="H2" s="97">
        <v>2017</v>
      </c>
    </row>
    <row r="3" spans="1:8" ht="15.75" thickBot="1" x14ac:dyDescent="0.3">
      <c r="A3" s="158"/>
      <c r="B3" s="161" t="s">
        <v>169</v>
      </c>
      <c r="C3" s="166"/>
      <c r="D3" s="166"/>
      <c r="E3" s="166"/>
      <c r="F3" s="166"/>
      <c r="G3" s="166"/>
      <c r="H3" s="167"/>
    </row>
    <row r="4" spans="1:8" ht="15.75" thickBot="1" x14ac:dyDescent="0.3">
      <c r="A4" s="40" t="s">
        <v>1</v>
      </c>
      <c r="B4" s="68">
        <v>43.926094999056794</v>
      </c>
      <c r="C4" s="69">
        <v>39.38067105670072</v>
      </c>
      <c r="D4" s="69">
        <v>38.958890397603938</v>
      </c>
      <c r="E4" s="69">
        <v>39.219382387348801</v>
      </c>
      <c r="F4" s="69">
        <v>38.820704733173422</v>
      </c>
      <c r="G4" s="171">
        <v>37.380000000000003</v>
      </c>
      <c r="H4" s="172">
        <v>36.07</v>
      </c>
    </row>
    <row r="5" spans="1:8" ht="15.75" thickBot="1" x14ac:dyDescent="0.3">
      <c r="A5" s="40" t="s">
        <v>162</v>
      </c>
      <c r="B5" s="63">
        <v>5.8127111394172299</v>
      </c>
      <c r="C5" s="64">
        <v>4.6842963591800881</v>
      </c>
      <c r="D5" s="64">
        <v>5.1171606654014417</v>
      </c>
      <c r="E5" s="64">
        <v>5.682787545826578</v>
      </c>
      <c r="F5" s="64">
        <v>5.1960448624468381</v>
      </c>
      <c r="G5" s="174">
        <v>5.67</v>
      </c>
      <c r="H5" s="69">
        <v>5.19</v>
      </c>
    </row>
    <row r="6" spans="1:8" ht="15.75" thickBot="1" x14ac:dyDescent="0.3">
      <c r="A6" s="40" t="s">
        <v>163</v>
      </c>
      <c r="B6" s="63">
        <v>17.412072982172674</v>
      </c>
      <c r="C6" s="64">
        <v>16.481418527369911</v>
      </c>
      <c r="D6" s="64">
        <v>15.672485509340788</v>
      </c>
      <c r="E6" s="64">
        <v>14.82755872969727</v>
      </c>
      <c r="F6" s="64">
        <v>14.093409547713277</v>
      </c>
      <c r="G6" s="173">
        <v>13.49</v>
      </c>
      <c r="H6" s="64">
        <v>13.3</v>
      </c>
    </row>
    <row r="7" spans="1:8" ht="15.75" thickBot="1" x14ac:dyDescent="0.3">
      <c r="A7" s="40" t="s">
        <v>164</v>
      </c>
      <c r="B7" s="63">
        <v>1.3398356679288648</v>
      </c>
      <c r="C7" s="64">
        <v>0.8822727333535294</v>
      </c>
      <c r="D7" s="64">
        <v>1.0143723128407944</v>
      </c>
      <c r="E7" s="64">
        <v>1.106044280304689</v>
      </c>
      <c r="F7" s="64">
        <v>1.1512694996953461</v>
      </c>
      <c r="G7" s="173">
        <v>1.02</v>
      </c>
      <c r="H7" s="64">
        <v>0.95</v>
      </c>
    </row>
    <row r="8" spans="1:8" ht="15.75" thickBot="1" x14ac:dyDescent="0.3">
      <c r="A8" s="40" t="s">
        <v>165</v>
      </c>
      <c r="B8" s="63">
        <v>19.199413424783344</v>
      </c>
      <c r="C8" s="64">
        <v>17.199247774332591</v>
      </c>
      <c r="D8" s="64">
        <v>17.115571035179688</v>
      </c>
      <c r="E8" s="64">
        <v>17.614697141321951</v>
      </c>
      <c r="F8" s="64">
        <v>18.317467567557859</v>
      </c>
      <c r="G8" s="173">
        <v>17.14</v>
      </c>
      <c r="H8" s="64">
        <v>16.61</v>
      </c>
    </row>
    <row r="9" spans="1:8" ht="15.75" thickBot="1" x14ac:dyDescent="0.3">
      <c r="A9" s="62" t="s">
        <v>166</v>
      </c>
      <c r="B9" s="63">
        <v>0.162755651550617</v>
      </c>
      <c r="C9" s="64">
        <v>0.13417348623637365</v>
      </c>
      <c r="D9" s="64">
        <v>4.002140520025161E-2</v>
      </c>
      <c r="E9" s="64">
        <v>-1.0906135764902817E-2</v>
      </c>
      <c r="F9" s="64">
        <v>6.2419411299992927E-2</v>
      </c>
      <c r="G9" s="173">
        <v>0.05</v>
      </c>
      <c r="H9" s="64">
        <v>0.02</v>
      </c>
    </row>
    <row r="10" spans="1:8" ht="15.75" thickBot="1" x14ac:dyDescent="0.3">
      <c r="A10" s="62" t="s">
        <v>167</v>
      </c>
      <c r="B10" s="63">
        <v>-6.9386679593643299E-4</v>
      </c>
      <c r="C10" s="64">
        <v>-7.3782377176925882E-4</v>
      </c>
      <c r="D10" s="64">
        <v>-7.2053035903069931E-4</v>
      </c>
      <c r="E10" s="64">
        <v>-7.9917403677801134E-4</v>
      </c>
      <c r="F10" s="64">
        <v>9.3844460115787313E-5</v>
      </c>
      <c r="G10" s="173">
        <v>0</v>
      </c>
      <c r="H10" s="64">
        <v>0</v>
      </c>
    </row>
    <row r="11" spans="1:8" x14ac:dyDescent="0.25">
      <c r="A11" s="32" t="s">
        <v>168</v>
      </c>
    </row>
    <row r="12" spans="1:8" x14ac:dyDescent="0.25">
      <c r="A12" s="28"/>
    </row>
  </sheetData>
  <mergeCells count="2">
    <mergeCell ref="A2:A3"/>
    <mergeCell ref="B3:H3"/>
  </mergeCells>
  <pageMargins left="0.7" right="0.7" top="0.78740157499999996" bottom="0.78740157499999996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H12"/>
  <sheetViews>
    <sheetView zoomScaleNormal="100" workbookViewId="0">
      <selection activeCell="J14" sqref="J14"/>
    </sheetView>
  </sheetViews>
  <sheetFormatPr defaultRowHeight="15" x14ac:dyDescent="0.25"/>
  <cols>
    <col min="1" max="1" width="13.7109375" customWidth="1"/>
    <col min="2" max="8" width="10.7109375" customWidth="1"/>
  </cols>
  <sheetData>
    <row r="1" spans="1:8" ht="15.75" thickBot="1" x14ac:dyDescent="0.3">
      <c r="A1" s="23" t="s">
        <v>241</v>
      </c>
    </row>
    <row r="2" spans="1:8" ht="15.75" thickBot="1" x14ac:dyDescent="0.3">
      <c r="A2" s="156" t="s">
        <v>161</v>
      </c>
      <c r="B2" s="60">
        <v>2011</v>
      </c>
      <c r="C2" s="61">
        <v>2012</v>
      </c>
      <c r="D2" s="61">
        <v>2013</v>
      </c>
      <c r="E2" s="61">
        <v>2014</v>
      </c>
      <c r="F2" s="122">
        <v>2015</v>
      </c>
      <c r="G2" s="128">
        <v>2016</v>
      </c>
      <c r="H2" s="97">
        <v>2017</v>
      </c>
    </row>
    <row r="3" spans="1:8" ht="15.75" thickBot="1" x14ac:dyDescent="0.3">
      <c r="A3" s="158"/>
      <c r="B3" s="161" t="s">
        <v>3</v>
      </c>
      <c r="C3" s="166"/>
      <c r="D3" s="166"/>
      <c r="E3" s="166"/>
      <c r="F3" s="166"/>
      <c r="G3" s="166"/>
      <c r="H3" s="167"/>
    </row>
    <row r="4" spans="1:8" ht="15.75" thickBot="1" x14ac:dyDescent="0.3">
      <c r="A4" s="40" t="s">
        <v>1</v>
      </c>
      <c r="B4" s="54">
        <v>5085937</v>
      </c>
      <c r="C4" s="57">
        <v>395306</v>
      </c>
      <c r="D4" s="57">
        <v>2812005</v>
      </c>
      <c r="E4" s="57">
        <v>2705107</v>
      </c>
      <c r="F4" s="57">
        <v>7042447</v>
      </c>
      <c r="G4" s="114">
        <v>5097846</v>
      </c>
      <c r="H4" s="57">
        <v>7428817</v>
      </c>
    </row>
    <row r="5" spans="1:8" ht="15.75" thickBot="1" x14ac:dyDescent="0.3">
      <c r="A5" s="40" t="s">
        <v>162</v>
      </c>
      <c r="B5" s="37">
        <v>-11824603</v>
      </c>
      <c r="C5" s="38">
        <v>-13577313</v>
      </c>
      <c r="D5" s="38">
        <v>-13725481</v>
      </c>
      <c r="E5" s="38">
        <v>-14772280</v>
      </c>
      <c r="F5" s="38">
        <v>-12002465</v>
      </c>
      <c r="G5" s="114">
        <v>-13329400</v>
      </c>
      <c r="H5" s="57">
        <v>-12869839</v>
      </c>
    </row>
    <row r="6" spans="1:8" ht="15.75" thickBot="1" x14ac:dyDescent="0.3">
      <c r="A6" s="40" t="s">
        <v>163</v>
      </c>
      <c r="B6" s="37">
        <v>12087763</v>
      </c>
      <c r="C6" s="38">
        <v>11111096</v>
      </c>
      <c r="D6" s="38">
        <v>12885134</v>
      </c>
      <c r="E6" s="38">
        <v>13633759</v>
      </c>
      <c r="F6" s="38">
        <v>14510274</v>
      </c>
      <c r="G6" s="168">
        <v>14547756</v>
      </c>
      <c r="H6" s="38">
        <v>16760130</v>
      </c>
    </row>
    <row r="7" spans="1:8" ht="15.75" thickBot="1" x14ac:dyDescent="0.3">
      <c r="A7" s="40" t="s">
        <v>164</v>
      </c>
      <c r="B7" s="37">
        <v>5261437</v>
      </c>
      <c r="C7" s="38">
        <v>3399667</v>
      </c>
      <c r="D7" s="38">
        <v>3888524</v>
      </c>
      <c r="E7" s="38">
        <v>4386057</v>
      </c>
      <c r="F7" s="38">
        <v>4866961</v>
      </c>
      <c r="G7" s="168">
        <v>4449021</v>
      </c>
      <c r="H7" s="38">
        <v>4355567</v>
      </c>
    </row>
    <row r="8" spans="1:8" ht="15.75" thickBot="1" x14ac:dyDescent="0.3">
      <c r="A8" s="40" t="s">
        <v>165</v>
      </c>
      <c r="B8" s="37">
        <v>-1092241</v>
      </c>
      <c r="C8" s="38">
        <v>-1071974</v>
      </c>
      <c r="D8" s="38">
        <v>-392640</v>
      </c>
      <c r="E8" s="38">
        <v>-494562</v>
      </c>
      <c r="F8" s="38">
        <v>-601536</v>
      </c>
      <c r="G8" s="168">
        <v>-803802</v>
      </c>
      <c r="H8" s="38">
        <v>-913558</v>
      </c>
    </row>
    <row r="9" spans="1:8" ht="15.75" thickBot="1" x14ac:dyDescent="0.3">
      <c r="A9" s="62" t="s">
        <v>166</v>
      </c>
      <c r="B9" s="37">
        <v>656379</v>
      </c>
      <c r="C9" s="38">
        <v>536782</v>
      </c>
      <c r="D9" s="38">
        <v>159337</v>
      </c>
      <c r="E9" s="38">
        <v>-44600</v>
      </c>
      <c r="F9" s="38">
        <v>268810</v>
      </c>
      <c r="G9" s="168">
        <v>233948</v>
      </c>
      <c r="H9" s="38">
        <v>96505</v>
      </c>
    </row>
    <row r="10" spans="1:8" ht="15.75" thickBot="1" x14ac:dyDescent="0.3">
      <c r="A10" s="62" t="s">
        <v>167</v>
      </c>
      <c r="B10" s="37">
        <v>-2798</v>
      </c>
      <c r="C10" s="38">
        <v>-2952</v>
      </c>
      <c r="D10" s="38">
        <v>-2869</v>
      </c>
      <c r="E10" s="38">
        <v>-3268</v>
      </c>
      <c r="F10" s="38">
        <v>404</v>
      </c>
      <c r="G10" s="169">
        <v>323</v>
      </c>
      <c r="H10" s="170">
        <v>12</v>
      </c>
    </row>
    <row r="11" spans="1:8" x14ac:dyDescent="0.25">
      <c r="A11" s="32" t="s">
        <v>168</v>
      </c>
    </row>
    <row r="12" spans="1:8" x14ac:dyDescent="0.25">
      <c r="A12" s="28"/>
    </row>
  </sheetData>
  <mergeCells count="2">
    <mergeCell ref="A2:A3"/>
    <mergeCell ref="B3:H3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32</vt:i4>
      </vt:variant>
      <vt:variant>
        <vt:lpstr>Pojmenované oblasti</vt:lpstr>
      </vt:variant>
      <vt:variant>
        <vt:i4>13</vt:i4>
      </vt:variant>
    </vt:vector>
  </HeadingPairs>
  <TitlesOfParts>
    <vt:vector size="45" baseType="lpstr">
      <vt:lpstr>2.6.1_Tab.1</vt:lpstr>
      <vt:lpstr>2.6.1_Tab.2</vt:lpstr>
      <vt:lpstr>2.6.1_Tab.3</vt:lpstr>
      <vt:lpstr>2.6.1_Tab.4</vt:lpstr>
      <vt:lpstr>2.6.1_Tab.5</vt:lpstr>
      <vt:lpstr>2.6.1_Tab.6</vt:lpstr>
      <vt:lpstr>2.6.1_Obr.1</vt:lpstr>
      <vt:lpstr>2.6.1_Obr.2</vt:lpstr>
      <vt:lpstr>2.6.1_Tab.7</vt:lpstr>
      <vt:lpstr>2.6.1_Tab.8</vt:lpstr>
      <vt:lpstr>2.6.1_Tab.9</vt:lpstr>
      <vt:lpstr>2.6.1_Tab.10</vt:lpstr>
      <vt:lpstr>2.6.1_Tab.11</vt:lpstr>
      <vt:lpstr>2.6.1_Tab.12</vt:lpstr>
      <vt:lpstr>2.6.1_Tab.13</vt:lpstr>
      <vt:lpstr>2.6.1_Tab.14</vt:lpstr>
      <vt:lpstr>2.6.1_Tab.15</vt:lpstr>
      <vt:lpstr>2.6.1_Tab.16</vt:lpstr>
      <vt:lpstr>2.6.1_Tab.17 </vt:lpstr>
      <vt:lpstr>2.6.1_Tab.18</vt:lpstr>
      <vt:lpstr>2.6.1_Tab.19</vt:lpstr>
      <vt:lpstr>2.6.1_Tab.20</vt:lpstr>
      <vt:lpstr>2.6.1_Obr.3</vt:lpstr>
      <vt:lpstr>2.6.1_Obr.4</vt:lpstr>
      <vt:lpstr>2.6.1_Obr.5</vt:lpstr>
      <vt:lpstr>2.6.1_Obr.6</vt:lpstr>
      <vt:lpstr>2.6.1_Obr.7</vt:lpstr>
      <vt:lpstr>2.6.2_Tab.1</vt:lpstr>
      <vt:lpstr>2.6.2_Tab.2</vt:lpstr>
      <vt:lpstr>2.6.2_Tab.3</vt:lpstr>
      <vt:lpstr>2.6.2_Tab.4</vt:lpstr>
      <vt:lpstr>2.6.2_Tab.5</vt:lpstr>
      <vt:lpstr>'2.6.1_Tab.3'!_Toc406678376</vt:lpstr>
      <vt:lpstr>'2.6.1_Tab.4'!_Toc406678378</vt:lpstr>
      <vt:lpstr>'2.6.1_Tab.6'!_Toc406678379</vt:lpstr>
      <vt:lpstr>'2.6.1_Tab.2'!_Toc406678381</vt:lpstr>
      <vt:lpstr>'2.6.1_Tab.7'!_Toc406678382</vt:lpstr>
      <vt:lpstr>'2.6.1_Tab.8'!_Toc406678383</vt:lpstr>
      <vt:lpstr>'2.6.1_Tab.9'!_Toc406678384</vt:lpstr>
      <vt:lpstr>'2.6.1_Tab.10'!_Toc406678385</vt:lpstr>
      <vt:lpstr>'2.6.2_Tab.1'!_Toc406678393</vt:lpstr>
      <vt:lpstr>'2.6.2_Tab.2'!_Toc406678394</vt:lpstr>
      <vt:lpstr>'2.6.2_Tab.3'!_Toc406678395</vt:lpstr>
      <vt:lpstr>'2.6.2_Tab.4'!_Toc406678396</vt:lpstr>
      <vt:lpstr>'2.6.2_Tab.5'!_Toc406678397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 Pokorný</cp:lastModifiedBy>
  <dcterms:created xsi:type="dcterms:W3CDTF">2015-11-20T10:55:54Z</dcterms:created>
  <dcterms:modified xsi:type="dcterms:W3CDTF">2019-01-09T11:28:23Z</dcterms:modified>
</cp:coreProperties>
</file>